
<file path=[Content_Types].xml><?xml version="1.0" encoding="utf-8"?>
<Types xmlns="http://schemas.openxmlformats.org/package/2006/content-types">
  <Default Extension="png" ContentType="image/png"/>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120" windowWidth="21495" windowHeight="9735" tabRatio="775"/>
  </bookViews>
  <sheets>
    <sheet name="Onitiva Quilt Set" sheetId="15" r:id="rId1"/>
    <sheet name="Quilt Set" sheetId="14" r:id="rId2"/>
    <sheet name="Wallpaper&amp;Border&amp;Window Film" sheetId="12" r:id="rId3"/>
    <sheet name="Blanket" sheetId="18" r:id="rId4"/>
  </sheets>
  <definedNames>
    <definedName name="_xlnm._FilterDatabase" localSheetId="0" hidden="1">'Onitiva Quilt Set'!$A$1:$L$45</definedName>
    <definedName name="_xlnm._FilterDatabase" localSheetId="1" hidden="1">'Quilt Set'!$H$1:$H$41</definedName>
    <definedName name="_xlnm._FilterDatabase" localSheetId="2" hidden="1">'Wallpaper&amp;Border&amp;Window Film'!$H$1:$H$76</definedName>
  </definedNames>
  <calcPr calcId="144525"/>
</workbook>
</file>

<file path=xl/calcChain.xml><?xml version="1.0" encoding="utf-8"?>
<calcChain xmlns="http://schemas.openxmlformats.org/spreadsheetml/2006/main">
  <c r="L76" i="12" l="1"/>
  <c r="L75" i="12"/>
  <c r="L74" i="12"/>
  <c r="L73" i="12"/>
  <c r="L72" i="12"/>
  <c r="L71" i="12"/>
  <c r="L70" i="12"/>
  <c r="L69" i="12"/>
  <c r="L68" i="12"/>
  <c r="L67" i="12"/>
  <c r="L66" i="12"/>
  <c r="L65" i="12"/>
  <c r="L64" i="12"/>
  <c r="L63" i="12"/>
  <c r="L62" i="12"/>
  <c r="L61" i="12"/>
  <c r="L60" i="12"/>
  <c r="L59" i="12"/>
  <c r="L58" i="12"/>
  <c r="L57" i="12"/>
  <c r="L56" i="12"/>
  <c r="L55" i="12"/>
  <c r="L54" i="12"/>
  <c r="L53" i="12"/>
  <c r="L52" i="12"/>
  <c r="L51" i="12"/>
  <c r="L50" i="12"/>
  <c r="L49" i="12"/>
  <c r="L48" i="12"/>
  <c r="L47" i="12"/>
  <c r="L46" i="12"/>
  <c r="L45" i="12"/>
  <c r="L44" i="12"/>
  <c r="L43" i="12"/>
  <c r="L42" i="12"/>
  <c r="L41" i="12"/>
  <c r="L40" i="12"/>
  <c r="L39" i="12"/>
  <c r="L38" i="12"/>
  <c r="L37" i="12"/>
  <c r="L36" i="12"/>
  <c r="L35" i="12"/>
  <c r="L34" i="12"/>
  <c r="L33" i="12"/>
  <c r="L32" i="12"/>
  <c r="L31" i="12"/>
  <c r="L30" i="12"/>
  <c r="L29" i="12"/>
  <c r="L28" i="12"/>
  <c r="L27" i="12"/>
  <c r="L26" i="12"/>
  <c r="L25" i="12"/>
  <c r="L24" i="12"/>
  <c r="L23" i="12"/>
  <c r="L22" i="12"/>
  <c r="L21" i="12"/>
  <c r="L20" i="12"/>
  <c r="L19" i="12"/>
  <c r="L18" i="12"/>
  <c r="L17" i="12"/>
  <c r="L16" i="12"/>
  <c r="L15" i="12"/>
  <c r="L14" i="12"/>
  <c r="L13" i="12"/>
  <c r="L12" i="12"/>
  <c r="L11" i="12"/>
  <c r="L10" i="12"/>
  <c r="L9" i="12"/>
  <c r="L8" i="12"/>
  <c r="L7" i="12"/>
  <c r="L6" i="12"/>
  <c r="L5" i="12"/>
  <c r="L4" i="12"/>
  <c r="L3" i="12"/>
  <c r="L2" i="12"/>
  <c r="Q8" i="18"/>
  <c r="Q7" i="18"/>
  <c r="O7" i="18"/>
  <c r="O8" i="18"/>
  <c r="N7" i="18"/>
  <c r="N8" i="18"/>
  <c r="Q6" i="18"/>
  <c r="O6" i="18"/>
  <c r="N6" i="18"/>
  <c r="L2" i="14"/>
  <c r="N2" i="14"/>
  <c r="O2" i="14"/>
  <c r="P2" i="14"/>
  <c r="L3" i="14"/>
  <c r="N3" i="14"/>
  <c r="O3" i="14"/>
  <c r="P3" i="14"/>
  <c r="L4" i="14"/>
  <c r="N4" i="14"/>
  <c r="O4" i="14"/>
  <c r="P4" i="14"/>
  <c r="L5" i="14"/>
  <c r="N5" i="14"/>
  <c r="O5" i="14"/>
  <c r="P5" i="14"/>
  <c r="L6" i="14"/>
  <c r="L7" i="14"/>
  <c r="N7" i="14"/>
  <c r="O7" i="14"/>
  <c r="P7" i="14"/>
  <c r="L8" i="14"/>
  <c r="L9" i="14"/>
  <c r="N9" i="14"/>
  <c r="O9" i="14"/>
  <c r="P9" i="14"/>
  <c r="L10" i="14"/>
  <c r="L11" i="14"/>
  <c r="L12" i="14"/>
  <c r="L13" i="14"/>
  <c r="L14" i="14"/>
  <c r="N14" i="14"/>
  <c r="O14" i="14"/>
  <c r="P14" i="14"/>
  <c r="L15" i="14"/>
  <c r="N15" i="14"/>
  <c r="O15" i="14"/>
  <c r="P15" i="14"/>
  <c r="L16" i="14"/>
  <c r="N16" i="14"/>
  <c r="O16" i="14"/>
  <c r="P16" i="14"/>
  <c r="L17" i="14"/>
  <c r="N17" i="14"/>
  <c r="O17" i="14"/>
  <c r="P17" i="14"/>
  <c r="L18" i="14"/>
  <c r="N18" i="14"/>
  <c r="O18" i="14"/>
  <c r="P18" i="14"/>
  <c r="L19" i="14"/>
  <c r="N19" i="14"/>
  <c r="O19" i="14"/>
  <c r="P19" i="14"/>
  <c r="L20" i="14"/>
  <c r="N20" i="14"/>
  <c r="O20" i="14"/>
  <c r="P20" i="14"/>
  <c r="L21" i="14"/>
  <c r="N21" i="14"/>
  <c r="O21" i="14"/>
  <c r="P21" i="14"/>
  <c r="L22" i="14"/>
  <c r="N22" i="14"/>
  <c r="O22" i="14"/>
  <c r="P22" i="14"/>
  <c r="L23" i="14"/>
  <c r="N23" i="14"/>
  <c r="O23" i="14"/>
  <c r="P23" i="14"/>
  <c r="L24" i="14"/>
  <c r="L25" i="14"/>
  <c r="L26" i="14"/>
  <c r="N26" i="14"/>
  <c r="O26" i="14"/>
  <c r="P26" i="14"/>
  <c r="L27" i="14"/>
  <c r="N27" i="14"/>
  <c r="O27" i="14"/>
  <c r="P27" i="14"/>
  <c r="L28" i="14"/>
  <c r="N28" i="14"/>
  <c r="O28" i="14"/>
  <c r="P28" i="14"/>
  <c r="L29" i="14"/>
  <c r="N29" i="14"/>
  <c r="O29" i="14"/>
  <c r="P29" i="14"/>
  <c r="L30" i="14"/>
  <c r="N30" i="14"/>
  <c r="O30" i="14"/>
  <c r="P30" i="14"/>
  <c r="L31" i="14"/>
  <c r="N31" i="14"/>
  <c r="O31" i="14"/>
  <c r="P31" i="14"/>
  <c r="L32" i="14"/>
  <c r="N32" i="14"/>
  <c r="O32" i="14"/>
  <c r="P32" i="14"/>
  <c r="L33" i="14"/>
  <c r="N33" i="14"/>
  <c r="O33" i="14"/>
  <c r="P33" i="14"/>
  <c r="L34" i="14"/>
  <c r="N34" i="14"/>
  <c r="O34" i="14"/>
  <c r="P34" i="14"/>
  <c r="L35" i="14"/>
  <c r="N35" i="14"/>
  <c r="O35" i="14"/>
  <c r="P35" i="14"/>
  <c r="L36" i="14"/>
  <c r="N36" i="14"/>
  <c r="O36" i="14"/>
  <c r="P36" i="14"/>
  <c r="L37" i="14"/>
  <c r="N37" i="14"/>
  <c r="O37" i="14"/>
  <c r="P37" i="14"/>
  <c r="L38" i="14"/>
  <c r="N38" i="14"/>
  <c r="O38" i="14"/>
  <c r="P38" i="14"/>
  <c r="L39" i="14"/>
  <c r="N39" i="14"/>
  <c r="O39" i="14"/>
  <c r="P39" i="14"/>
  <c r="L40" i="14"/>
  <c r="N40" i="14"/>
  <c r="O40" i="14"/>
  <c r="P40" i="14"/>
  <c r="L41" i="14"/>
  <c r="N41" i="14"/>
  <c r="O41" i="14"/>
  <c r="P41" i="14"/>
  <c r="L2" i="18"/>
  <c r="L3" i="18"/>
  <c r="L4" i="18"/>
  <c r="L5" i="18"/>
  <c r="L6" i="18"/>
  <c r="L7" i="18"/>
  <c r="L8" i="18"/>
  <c r="R41" i="14"/>
  <c r="Q41" i="14"/>
  <c r="R37" i="14"/>
  <c r="Q37" i="14"/>
  <c r="R33" i="14"/>
  <c r="Q33" i="14"/>
  <c r="R29" i="14"/>
  <c r="Q29" i="14"/>
  <c r="R21" i="14"/>
  <c r="Q21" i="14"/>
  <c r="R15" i="14"/>
  <c r="Q15" i="14"/>
  <c r="Q7" i="14"/>
  <c r="R7" i="14"/>
  <c r="Q2" i="14"/>
  <c r="R2" i="14"/>
  <c r="R40" i="14"/>
  <c r="Q40" i="14"/>
  <c r="R36" i="14"/>
  <c r="Q36" i="14"/>
  <c r="R32" i="14"/>
  <c r="Q32" i="14"/>
  <c r="R28" i="14"/>
  <c r="Q28" i="14"/>
  <c r="R22" i="14"/>
  <c r="Q22" i="14"/>
  <c r="R18" i="14"/>
  <c r="Q18" i="14"/>
  <c r="R14" i="14"/>
  <c r="Q14" i="14"/>
  <c r="Q3" i="14"/>
  <c r="R3" i="14"/>
  <c r="R39" i="14"/>
  <c r="Q39" i="14"/>
  <c r="R35" i="14"/>
  <c r="Q35" i="14"/>
  <c r="R31" i="14"/>
  <c r="Q31" i="14"/>
  <c r="Q27" i="14"/>
  <c r="R27" i="14"/>
  <c r="R23" i="14"/>
  <c r="Q23" i="14"/>
  <c r="Q17" i="14"/>
  <c r="R17" i="14"/>
  <c r="R9" i="14"/>
  <c r="Q9" i="14"/>
  <c r="R4" i="14"/>
  <c r="Q4" i="14"/>
  <c r="Q38" i="14"/>
  <c r="R38" i="14"/>
  <c r="Q34" i="14"/>
  <c r="R34" i="14"/>
  <c r="Q30" i="14"/>
  <c r="R30" i="14"/>
  <c r="R26" i="14"/>
  <c r="Q26" i="14"/>
  <c r="Q20" i="14"/>
  <c r="R20" i="14"/>
  <c r="R16" i="14"/>
  <c r="Q16" i="14"/>
  <c r="R5" i="14"/>
  <c r="Q5" i="14"/>
  <c r="R19" i="14"/>
  <c r="Q19" i="14"/>
</calcChain>
</file>

<file path=xl/sharedStrings.xml><?xml version="1.0" encoding="utf-8"?>
<sst xmlns="http://schemas.openxmlformats.org/spreadsheetml/2006/main" count="1073" uniqueCount="538">
  <si>
    <t>SKU</t>
  </si>
  <si>
    <t>PHOTO</t>
  </si>
  <si>
    <r>
      <t>P</t>
    </r>
    <r>
      <rPr>
        <sz val="11"/>
        <color indexed="8"/>
        <rFont val="宋体"/>
        <charset val="134"/>
      </rPr>
      <t>roduct Name</t>
    </r>
  </si>
  <si>
    <t>C/NO.</t>
  </si>
  <si>
    <t>QTY</t>
  </si>
  <si>
    <t>Weight(LB)</t>
  </si>
  <si>
    <t>Supplier</t>
  </si>
  <si>
    <t>是否“新品”</t>
  </si>
  <si>
    <t>价格重新计算与否</t>
  </si>
  <si>
    <t>不含税单价</t>
  </si>
  <si>
    <t>运费</t>
  </si>
  <si>
    <t>單價+雜費</t>
  </si>
  <si>
    <t>關稅</t>
  </si>
  <si>
    <t>到美成本</t>
  </si>
  <si>
    <t>計算零售</t>
  </si>
  <si>
    <t>實際零售</t>
  </si>
  <si>
    <t>街價</t>
  </si>
  <si>
    <t>ONITIVA-QTS01045-23</t>
  </si>
  <si>
    <t xml:space="preserve">[Colorful Bridge] 3PC Vermicelli-Quilted Patchwork Quilt Set (Full/Queen Size) </t>
  </si>
  <si>
    <r>
      <t>Quilt Set 011</t>
    </r>
    <r>
      <rPr>
        <sz val="11"/>
        <color indexed="8"/>
        <rFont val="宋体"/>
        <charset val="134"/>
      </rPr>
      <t xml:space="preserve"> （5）</t>
    </r>
    <r>
      <rPr>
        <sz val="11"/>
        <color indexed="8"/>
        <rFont val="宋体"/>
        <charset val="134"/>
      </rPr>
      <t xml:space="preserve">Quilt Set 012 </t>
    </r>
    <r>
      <rPr>
        <sz val="11"/>
        <color indexed="8"/>
        <rFont val="宋体"/>
        <charset val="134"/>
      </rPr>
      <t>（</t>
    </r>
    <r>
      <rPr>
        <sz val="11"/>
        <color indexed="8"/>
        <rFont val="宋体"/>
        <charset val="134"/>
      </rPr>
      <t>5</t>
    </r>
    <r>
      <rPr>
        <sz val="11"/>
        <color indexed="8"/>
        <rFont val="宋体"/>
        <charset val="134"/>
      </rPr>
      <t>）</t>
    </r>
  </si>
  <si>
    <t>中天</t>
  </si>
  <si>
    <t>ONITIVA-QTS01049-23</t>
  </si>
  <si>
    <t xml:space="preserve">[Chic Cookie] 3PC Vermicelli-Quilted Patchwork Quilt Set (Full/Queen Size) </t>
  </si>
  <si>
    <t>Quilt Set 053 （5）Quilt Set 054 （5）</t>
  </si>
  <si>
    <t>ONITIVA-QTS01055-23</t>
  </si>
  <si>
    <t>[Cross Of Changes ] 3PC Vermicelli-Quilted Patchwork Quilt Set (Full/Queen Size)</t>
  </si>
  <si>
    <t>Quilt Set 027 （5）Quilt Set 125 （4）</t>
  </si>
  <si>
    <t>ONITIVA-QTS01060-23</t>
  </si>
  <si>
    <t>[Road to Dream] 3PC Vermicelli-Quilted Patchwork Quilt Set (Full/Queen Size)</t>
  </si>
  <si>
    <t>Quilt Set 089 （5）Quilt Set 090 （5）</t>
  </si>
  <si>
    <t>ONITIVA-QTS01065-23</t>
  </si>
  <si>
    <t xml:space="preserve">[Fatal Attraction] 3PC Vermicelli-Quilted Patchwork Quilt Set (Full/Queen Size) </t>
  </si>
  <si>
    <t>Quilt Set 067 （5）Quilt Set 068 （5）Quilt Set 069 （5）Quilt Set 070 （5）Quilt Set 114 （5）Quilt Set 115 （5）Quilt Set 116 （5）Quilt Set 117 （5）</t>
  </si>
  <si>
    <t>ONITIVA-QTS01065BK-1</t>
  </si>
  <si>
    <t xml:space="preserve">[Fatal Attraction-2] Vermicelli-Quilted Patchwork Plaid Quilt Set Twin </t>
  </si>
  <si>
    <t>EVA Quilt Set 015 （5）EVA Quilt Set 016 （5）EVA Quilt Set 017 （5）EVA Quilt Set 018 （5）Quilt Set 036 （5）Quilt Set 037 （5）Quilt Set 038 （5）Quilt Set 039 （5）Quilt Set 040 （5）Quilt Set 041 （5）Quilt Set 042 （5）Quilt Set 043 （5）Quilt Set 044 （5）Quilt Set 045 （5）Quilt Set 046 （5）Quilt Set 047 （5）</t>
  </si>
  <si>
    <t>ONITIVA-QTS01065BK-23</t>
  </si>
  <si>
    <t xml:space="preserve">[Fatal Attraction-2] Vermicelli-Quilted Patchwork Plaid Quilt Set Full/Queen </t>
  </si>
  <si>
    <t>EVA Quilt Set 031 （5）EVA Quilt Set 032 （5）EVA Quilt Set 033 （5）EVA Quilt Set 034 （5）Quilt Set 035 （5）Quilt Set 118 （5）Quilt Set 119 （5）Quilt Set 120 （5）Quilt Set 121 （5）Quilt Set 122 （5）Quilt Set 123 （5）Quilt Set 124 （5）</t>
  </si>
  <si>
    <t>ONITIVA-QTS01086-23</t>
  </si>
  <si>
    <t xml:space="preserve">[Flying in the Wind] 3PC Vermicelli-Quilted Patchwork Quilt Set (Full/Queen Size) </t>
  </si>
  <si>
    <t>Quilt Set 050 （5）Quilt Set 051 （5）</t>
  </si>
  <si>
    <t>ONITIVA-QTS01112-23</t>
  </si>
  <si>
    <t>[Endless Love] 3PC Patchwork Quilt Set (Full/Queen Size)</t>
  </si>
  <si>
    <t>Quilt Set 105 （5）</t>
  </si>
  <si>
    <t>ONITIVA-QTS01134-23</t>
  </si>
  <si>
    <t xml:space="preserve">[Amber Romance] 3PC Patchwork Quilt Set (Full/Queen Size) </t>
  </si>
  <si>
    <t>Quilt Set 108 （5）Quilt Set 109 （5）</t>
  </si>
  <si>
    <t>ONITIVA-QTS01161-23</t>
  </si>
  <si>
    <t xml:space="preserve">[Silent Night] 3PC Vermicelli-Quilted Patchwork Quilt Set (Full/Queen Size) </t>
  </si>
  <si>
    <t>Quilt Set 052 （5）</t>
  </si>
  <si>
    <t>ONITIVA-QTS01164-23</t>
  </si>
  <si>
    <t xml:space="preserve">[Wander In The Secret Garden] 3PC Vermicelli-Quilted Patchwork Quilt Set (Full/Queen Size) </t>
  </si>
  <si>
    <t>Quilt Set 085 （5）Quilt Set 086 （5）</t>
  </si>
  <si>
    <t>ONITIVA-QTS01165-23</t>
  </si>
  <si>
    <t xml:space="preserve">[Reluctant To Let Go] 3PC Vermicelli-Quilted Patchwork Quilt Set (Full/Queen Size) </t>
  </si>
  <si>
    <t>Quilt Set 126 （4）</t>
  </si>
  <si>
    <t>ONITIVA-QTS01170-23</t>
  </si>
  <si>
    <t xml:space="preserve">[Beautiful As It Is] 3PC Vermicelli-Quilted Patchwork Quilt Set (Full/Queen Size) </t>
  </si>
  <si>
    <t>Quilt Set 063 （5）Quilt Set 064 （5）</t>
  </si>
  <si>
    <t>ONITIVA-QTS01172-23</t>
  </si>
  <si>
    <t xml:space="preserve">[Secret Charm Of Malinalco] 3PC Vermicelli-Quilted Patchwork Quilt Set (Full/Queen Size) </t>
  </si>
  <si>
    <t>Quilt Set 009 （5）Quilt Set 010 （5）</t>
  </si>
  <si>
    <t>ONITIVA-QTS01177-23</t>
  </si>
  <si>
    <t xml:space="preserve">Rising to the Top ] 3PC Vermicelli-Quilted Patchwork Quilt Set (Full/Queen Size) </t>
  </si>
  <si>
    <t>Quilt Set 081 （5）Quilt Set 082 （5）</t>
  </si>
  <si>
    <t>ONITIVA-QTS01189-23</t>
  </si>
  <si>
    <t>[Enjoy Sunshine] 3PC Vermicelli-Quilted Patchwork Quilt Set (Full/Queen Size)</t>
  </si>
  <si>
    <t>Quilt Set 005 （5）Quilt Set 006 （5）</t>
  </si>
  <si>
    <t>ONITIVA-QTS01203-23</t>
  </si>
  <si>
    <t>[Hope Cross] Vermicelli-Quilted Patchwork Geometric Quilt Set Full/Queen</t>
  </si>
  <si>
    <t>Quilt Set 048 （5）Quilt Set 049 （5）</t>
  </si>
  <si>
    <t>ONITIVA-QTS01209-23</t>
  </si>
  <si>
    <t xml:space="preserve">[If Possible] Vermicelli-Quilted Patchwork Plaid Quilt Set Full/Queen </t>
  </si>
  <si>
    <t>EVA Quilt Set 028（5）EVA Quilt Set 029（5）EVA Quilt Set 030（5）</t>
  </si>
  <si>
    <t>ONITIVA-QTS01213-23</t>
  </si>
  <si>
    <t xml:space="preserve">[Eternal Passion] Vermicelli-Quilted Patchwork Geometric Quilt Set Full/Queen </t>
  </si>
  <si>
    <t>Quilt Set 065 （5）Quilt Set 066 （5）</t>
  </si>
  <si>
    <t>ONITIVA-QTS01229-23</t>
  </si>
  <si>
    <t xml:space="preserve">[Some Like It Hot] Vermicelli-Quilted Patchwork Geometric Quilt Set Full/Queen </t>
  </si>
  <si>
    <t>Quilt Set 025 （5）Quilt Set 026 （5）</t>
  </si>
  <si>
    <t>ONITIVA-QTS01252-23</t>
  </si>
  <si>
    <t xml:space="preserve">[City Light - B] Vermicelli-Quilted Patchwork Plaid Quilt Set Full/Queen </t>
  </si>
  <si>
    <t>Quilt Set 099 （5）Quilt Set 100 （5）</t>
  </si>
  <si>
    <t>ONITIVA-QTS01280-1</t>
  </si>
  <si>
    <t>ummer Creek] 3PC Vermicelli-Quilted Patchwork Quilt Set (Twin Size)</t>
  </si>
  <si>
    <t>Quilt Set 019 （5）Quilt Set 020 （5）Quilt Set 021 （5）Quilt Set 022 （5）</t>
  </si>
  <si>
    <t>ONITIVA-QTS01299-23</t>
  </si>
  <si>
    <t>[Ice City] 3PC Vermicelli-Quilted Patchwork Quilt Set (Full/Queen Size)</t>
  </si>
  <si>
    <t>Quilt Set 093 （5）Quilt Set 094 （5）</t>
  </si>
  <si>
    <t>ONITIVA-QTS01302-23</t>
  </si>
  <si>
    <t>[Lucky Break] 3PC Vermicelli-Quilted Patchwork Quilt Set (Full/Queen Size)</t>
  </si>
  <si>
    <t>Quilt Set 095 （5）Quilt Set 096 （5）</t>
  </si>
  <si>
    <t>ONITIVA-QTS01303-23</t>
  </si>
  <si>
    <t>[Travel with Wedding Dress] 3PC Vermicelli-Quilted Patchwork Quilt Set (Full/Queen Size)</t>
  </si>
  <si>
    <t>Quilt Set 083 （5）Quilt Set 084 （5）</t>
  </si>
  <si>
    <t>ONITIVA-QTS01304-23</t>
  </si>
  <si>
    <t xml:space="preserve">[Bridge of Sighs] 3PC Vermicelli-Quilted Patchwork Quilt Set (Full/Queen Size) </t>
  </si>
  <si>
    <t>EVA Quilt Set 071 （5）EVA Quilt Set 072 （5）</t>
  </si>
  <si>
    <t>ONITIVA-QTS01306-23</t>
  </si>
  <si>
    <t>[Russian Coffee] 3PC Vermicelli-Quilted Patchwork Quilt Set (Full/Queen Size)</t>
  </si>
  <si>
    <t>Quilt Set 013 （5）Quilt Set 014 （5）</t>
  </si>
  <si>
    <t>ONITIVA-QTS01307-23</t>
  </si>
  <si>
    <t xml:space="preserve">[Love Affair] 3PC Vermicelli-Quilted Patchwork Quilt Set (Full/Queen Size) </t>
  </si>
  <si>
    <t>Quilt Set 007 （5）Quilt Set 008 （5）</t>
  </si>
  <si>
    <t>ONITIVA-QTS01315-23</t>
  </si>
  <si>
    <t>[Elissa Love] Vermicelli-Quilted Patchwork Geometric Quilt Set Full/Queen</t>
  </si>
  <si>
    <t>EVA Quilt Set 023 （5）EVA Quilt Set 024 （5）Quilt Set 110 （5）Quilt Set 111 （5）</t>
  </si>
  <si>
    <t>ONITIVA-QTS01326-23</t>
  </si>
  <si>
    <t>Sofia Jannok] Vermicelli-Quilted Patchwork Geometric Quilt Set Full/Queen</t>
  </si>
  <si>
    <t>Quilt Set 059 （5）Quilt Set 060 （5）</t>
  </si>
  <si>
    <t>ONITIVA-QTS01334-23</t>
  </si>
  <si>
    <t>[Moments] 3PC Vermicelli - Quilted Patchwork Quilt Set (Full/Queen Size)</t>
  </si>
  <si>
    <t>Quilt Set 055 （5）Quilt Set 056 （5）</t>
  </si>
  <si>
    <t>ONITIVA-QTS01340-23</t>
  </si>
  <si>
    <t>[Melody Time] 3PC Vermicelli - Quilted Patchwork Quilt Set (Full/Queen Size)</t>
  </si>
  <si>
    <t>Quilt Set 061 （5）Quilt Set 062 （5）</t>
  </si>
  <si>
    <t>ONITIVA-QTS01353-23</t>
  </si>
  <si>
    <t xml:space="preserve">[Evergreen Tree] Brand New Vermicelli-Quilted Patchwork Quilt Set Full/Queen </t>
  </si>
  <si>
    <t>EVA Quilt Set 073 （5）EVA Quilt Set 074 （5）</t>
  </si>
  <si>
    <t>ONITIVA-QTS01368-23</t>
  </si>
  <si>
    <t xml:space="preserve">[Way of Life] Brand New Vermicelli-Quilted Patchwork Quilt Set Full/Queen </t>
  </si>
  <si>
    <t>Quilt Set 101 （5）Quilt Set 102 （5）</t>
  </si>
  <si>
    <t>ONITIVA-QTS01370-23</t>
  </si>
  <si>
    <t>[Revolution] Brand New Vermicelli-Quilted Patchwork Quilt Set Full/Queen</t>
  </si>
  <si>
    <t>Quilt Set 001 （5）Quilt Set 002 （5）</t>
  </si>
  <si>
    <t>ONITIVA-QTS01385-23</t>
  </si>
  <si>
    <t>[One More Tale] 3PC Vermicelli - Quilted Patchwork Quilt Set (Full/Queen Size)</t>
  </si>
  <si>
    <t>Quilt Set 106 （5）Quilt Set 107 （5）</t>
  </si>
  <si>
    <t>ONITIVA-QTS01387-23</t>
  </si>
  <si>
    <t>[Back To The Earth] 3PC Vermicelli - Quilted Patchwork Quilt Set (Full/Queen Size)</t>
  </si>
  <si>
    <t>Quilt Set 003 （5）Quilt Set 004 （5）</t>
  </si>
  <si>
    <t>ONITIVA-QTS01406-23</t>
  </si>
  <si>
    <t>[Starry Starry Night] 3PC Vermicelli - Quilted Patchwork Quilt Set (Full/Queen Size)</t>
  </si>
  <si>
    <t>Quilt Set 112 （5）Quilt Set 113 （5）</t>
  </si>
  <si>
    <t>ONITIVA-QTS01407-23</t>
  </si>
  <si>
    <t>[Break Free Party] 3PC Vermicelli - Quilted Patchwork Quilt Set (Full/Queen Size)</t>
  </si>
  <si>
    <t>Quilt Set 057 （5）Quilt Set 058 （5）</t>
  </si>
  <si>
    <t>ONITIVA-QTS01408-23</t>
  </si>
  <si>
    <t xml:space="preserve">[Oxygen] 3PC Vermicelli - Quilted Patchwork Quilt Set (Full/Queen Size) </t>
  </si>
  <si>
    <t>Quilt Set 087 （5）Quilt Set 088 （5）</t>
  </si>
  <si>
    <t>ONITIVA-QTS01424-23</t>
  </si>
  <si>
    <t xml:space="preserve">[Imaginary Landscape] 3PC Vermicelli-Quilted Patchwork Quilt Set (Full/Queen Size) </t>
  </si>
  <si>
    <t>Quilt Set 077 （5）Quilt Set 078 （5）</t>
  </si>
  <si>
    <t>ONITIVA-QTS01432-23</t>
  </si>
  <si>
    <t xml:space="preserve">[Earth Chant] 3PC Vermicelli-Quilted Patchwork Quilt Set (Full/Queen Size) </t>
  </si>
  <si>
    <t>Quilt Set 075 （5）Quilt Set 076 （5）</t>
  </si>
  <si>
    <t>ONITIVA-QTS01445-23</t>
  </si>
  <si>
    <t>[Deep Sea Diving] 3PC Vermicelli-Quilted Patchwork Quilt Set (Full/Queen Size)</t>
  </si>
  <si>
    <t>Quilt Set 079 （5）Quilt Set 080 （5）</t>
  </si>
  <si>
    <t>ONITIVA-QTS01493-23</t>
  </si>
  <si>
    <t>[Glare Orange] 3PC Vermicelli - Quilted Patchwork Quilt Set (Full/Queen Size)</t>
  </si>
  <si>
    <t>Quilt Set 097 （5）Quilt Set 098 （5）</t>
  </si>
  <si>
    <t>ONITIVA-QTS01496-23</t>
  </si>
  <si>
    <t>[Ray of Light] 3PC Vermicelli - Quilted Patchwork Quilt Set (Full/Queen Size)</t>
  </si>
  <si>
    <t>Quilt Set 103 （5）Quilt Set 104 （5）</t>
  </si>
  <si>
    <t>ONITIVA-QTS01498-23</t>
  </si>
  <si>
    <t>[Sky Lantern] 3PC Vermicelli - Quilted Patchwork Quilt Set (Full/Queen Size)</t>
  </si>
  <si>
    <t>Quilt Set 091 （5）Quilt Set 092 （5）</t>
  </si>
  <si>
    <t>Weight (LB)</t>
  </si>
  <si>
    <t>QTS-DO2172-23</t>
  </si>
  <si>
    <t>DO</t>
  </si>
  <si>
    <t>QTS-DO9901-23</t>
  </si>
  <si>
    <t>QTS-DOY207-23</t>
  </si>
  <si>
    <t>QTS-SJ177-23</t>
  </si>
  <si>
    <t>SHENG JIAO</t>
  </si>
  <si>
    <t>QTS-SJ657-23</t>
  </si>
  <si>
    <t>[The Snow Queen] 3PC Cotton Vermicelli-Quilted Printed Quilt Set (Full/Queen Size)</t>
  </si>
  <si>
    <t>QTS-SJ802-23</t>
  </si>
  <si>
    <t>QTS-SJ810-23</t>
  </si>
  <si>
    <t>[Eranthe] Cotton 3PC Floral Vermicelli-Quilted Printed Quilt Set (Full/Queen Size)</t>
  </si>
  <si>
    <t>QTS-SJIN9102-23</t>
  </si>
  <si>
    <t>SHUANG JIN</t>
  </si>
  <si>
    <t>QTS-SJIN9126-23</t>
  </si>
  <si>
    <t>[Bumper Harvest] Cotton 3PC Vermicelli-Quilted Striped Printed Quilt Set (Full/Queen Size)</t>
  </si>
  <si>
    <t>Quilt Set 129(2)
Quilt Set 130(8)</t>
  </si>
  <si>
    <t>QTS-SJIN9183-23</t>
  </si>
  <si>
    <t>[Tropical Bubbles] Cotton 3PC Vermicelli-Quilted Printed Quilt Set (Full/Queen Size)</t>
  </si>
  <si>
    <t>Quilt Set 127(8)
Quilt Set 128(7)
Quilt Set 129(5)</t>
  </si>
  <si>
    <t>QTS-SJIN9191-23</t>
  </si>
  <si>
    <t>[Western Plaid] Cotton 3PC Vermicelli-Quilted Printed Quilt Set (Full/Queen Size)</t>
  </si>
  <si>
    <t>Quilt Set 132(3)
Quilt Set 133(7)</t>
  </si>
  <si>
    <t>QTS-SJIN9202-23</t>
  </si>
  <si>
    <t>[Heartbeats] Cotton 3PC Vermicelli-Quilted Striped Printed Quilt Set (Full/Queen Size)</t>
  </si>
  <si>
    <t>Quilt Set 131(7)
Quilt Set 132(3)</t>
  </si>
  <si>
    <t>QTS-SJIN9269-23</t>
  </si>
  <si>
    <t>QTS-SJIN9276-23</t>
  </si>
  <si>
    <t>QTS-SJIN9280-23</t>
  </si>
  <si>
    <t>QTS-SJIN9296-23</t>
  </si>
  <si>
    <t>QTS-SJIN9300-23</t>
  </si>
  <si>
    <t>QTS-SJIN9306-23</t>
  </si>
  <si>
    <t>QTS-SJIN9307-23</t>
  </si>
  <si>
    <t>QTS-SJIN9322-23</t>
  </si>
  <si>
    <t>QTS-SJIN9325-23</t>
  </si>
  <si>
    <t>QTS-SJIN9327-23</t>
  </si>
  <si>
    <t>QTS-WB8178-23</t>
  </si>
  <si>
    <t>[The Flowery Ocean] Cotton 3PC Vermicelli-Quilted Printed Quilt Set (Full/Queen Size)</t>
  </si>
  <si>
    <t>QTS-WB8180-23</t>
  </si>
  <si>
    <t>[Newlyweds2] Cotton 3PC Vermicelli-Quilted Printed Quilt Set (Full/Queen Size)</t>
  </si>
  <si>
    <t>HUANG WEN BIN</t>
  </si>
  <si>
    <t>QTS-WBMZR-107-2-23</t>
  </si>
  <si>
    <t>QTS-WBMZR-121-2-23</t>
  </si>
  <si>
    <t>QTS-WBMZR-124-23</t>
  </si>
  <si>
    <t>QTS-WBMZR-129-2-23</t>
  </si>
  <si>
    <t>QTS-WBMZR-133-23</t>
  </si>
  <si>
    <t>QTS-WBMZR-139-23</t>
  </si>
  <si>
    <t>QTS-WBMZR-151-23</t>
  </si>
  <si>
    <t>QTS-WBMZR-156-2-23</t>
  </si>
  <si>
    <t>QTS-WBMZR-159-2-23</t>
  </si>
  <si>
    <t>QTS-WBMZR-168-23</t>
  </si>
  <si>
    <t>QTS-WBMZR-180-2-23</t>
  </si>
  <si>
    <t>QTS-WBMZR-181-2-23</t>
  </si>
  <si>
    <t>QTS-WBMZR-182-2-23</t>
  </si>
  <si>
    <t>AIH-9022</t>
  </si>
  <si>
    <t>White Frost- Self-Adhesive Embossed Window Film Home Decor(Roll)</t>
  </si>
  <si>
    <t>Window Film 043 (10)        Window Film 087 (20)</t>
  </si>
  <si>
    <t>AI HUA</t>
  </si>
  <si>
    <t>AIH-9035</t>
  </si>
  <si>
    <t>Pure Waterfall- Self-Adhesive Embossed Window Film Home Decor(Roll)</t>
  </si>
  <si>
    <t>Window Film 043 (10)        Window Film 084 (10)</t>
  </si>
  <si>
    <t>AIH-C1004</t>
  </si>
  <si>
    <t>Silver Peony - Self-Adhesive Embossed Window Film Home Decor</t>
  </si>
  <si>
    <t>Window Film 085 (20)</t>
  </si>
  <si>
    <r>
      <t>AIH-C10</t>
    </r>
    <r>
      <rPr>
        <sz val="11"/>
        <color indexed="8"/>
        <rFont val="宋体"/>
        <charset val="134"/>
      </rPr>
      <t>32</t>
    </r>
  </si>
  <si>
    <t xml:space="preserve">Floral Vines - Self-Adhesive Printed Window Film Home Decor(Roll) </t>
  </si>
  <si>
    <t>Window Film 086 (20)</t>
  </si>
  <si>
    <t>AIH-C1045</t>
  </si>
  <si>
    <t>Neutral Trellis - Self-Adhesive Printed Window Film Home Decor(Roll)</t>
  </si>
  <si>
    <t>Window Film 084 (10)</t>
  </si>
  <si>
    <t>AIH-C1076</t>
  </si>
  <si>
    <t>Dandelion Love - Self-Adhestives Printed Window Film Home Decor</t>
  </si>
  <si>
    <t>Window Film 044 (20) 
Window Film 045 (20) 
Window Film 088 (20)</t>
  </si>
  <si>
    <r>
      <t>AIH-B10</t>
    </r>
    <r>
      <rPr>
        <sz val="11"/>
        <color indexed="8"/>
        <rFont val="宋体"/>
        <charset val="134"/>
      </rPr>
      <t>07</t>
    </r>
  </si>
  <si>
    <t xml:space="preserve">Ribbon &amp; Vines - Self-Adhesive Wallpaper Borders Home Decor(Roll) </t>
  </si>
  <si>
    <t>Wallpaper Border 092 (40)</t>
  </si>
  <si>
    <t>AIH-B1019</t>
  </si>
  <si>
    <t>Gerbera - Self-Adhestives Wallpaper Borders Home Decor</t>
  </si>
  <si>
    <t>Wallpaper Border 090 (50)</t>
  </si>
  <si>
    <t>AIH-B1027</t>
  </si>
  <si>
    <t>Agapanthus - Self-Adhestives Wallpaper Borders Home Decor</t>
  </si>
  <si>
    <t>Wallpaper Border 092 (60)</t>
  </si>
  <si>
    <r>
      <t>AIH-B1</t>
    </r>
    <r>
      <rPr>
        <sz val="11"/>
        <color indexed="8"/>
        <rFont val="宋体"/>
        <charset val="134"/>
      </rPr>
      <t>103</t>
    </r>
  </si>
  <si>
    <t xml:space="preserve">Laurustinus - Self-Adhesive Wallpaper Borders Home Decor(Roll) </t>
  </si>
  <si>
    <t>Wallpaper Border 099 (18)</t>
  </si>
  <si>
    <t>AIH-B2002-2</t>
  </si>
  <si>
    <t>Love of Lotus - Self-Adhestives Wallpaper Borders Home Decor</t>
  </si>
  <si>
    <t>Wallpaper Border 046 (20) 
Wallpaper Border 091 (20)</t>
  </si>
  <si>
    <t>AIH-B1004</t>
  </si>
  <si>
    <t>Article Hemp Rope - Self-Adhesive Wallpaper Borders Home Decor(Roll)</t>
  </si>
  <si>
    <t>Wallpaper Border 099 (43)</t>
  </si>
  <si>
    <t>AIH-B2009-2</t>
  </si>
  <si>
    <t>Frame &amp; Flower - Self-Adhestives Wallpaper Borders Home Decor</t>
  </si>
  <si>
    <t>Wallpaper Border 099 (42)</t>
  </si>
  <si>
    <t>AIH-B2016-2</t>
  </si>
  <si>
    <t>Trachelium - Self-Adhestives Wallpaper Borders Home Decor</t>
  </si>
  <si>
    <t xml:space="preserve">Wallpaper Border 048 (20) 
Wallpaper Border 091 (21) </t>
  </si>
  <si>
    <r>
      <t>AIH-B201</t>
    </r>
    <r>
      <rPr>
        <sz val="11"/>
        <color indexed="8"/>
        <rFont val="宋体"/>
        <charset val="134"/>
      </rPr>
      <t>8-1</t>
    </r>
  </si>
  <si>
    <t xml:space="preserve">Bumper Harvest - Self-Adhesive Wallpaper Borders Home Decor(Roll) </t>
  </si>
  <si>
    <t>Wallpaper Border 048 (20) 
Wallpaper Border 090 (20)</t>
  </si>
  <si>
    <t>AIH-B2019-2</t>
  </si>
  <si>
    <t>Gentiana - Self-Adhesive Wallpaper Borders Home Decor</t>
  </si>
  <si>
    <t>Wallpaper Border 047 (10) 
Wallpaper Border 091 (10)</t>
  </si>
  <si>
    <r>
      <t>AIH-B2022-</t>
    </r>
    <r>
      <rPr>
        <sz val="11"/>
        <color indexed="8"/>
        <rFont val="宋体"/>
        <charset val="134"/>
      </rPr>
      <t>1</t>
    </r>
  </si>
  <si>
    <t xml:space="preserve">Autumn Vines - Self-Adhesive Wallpaper Borders Home Decor(Roll) </t>
  </si>
  <si>
    <t>Wallpaper Border 046 (30) 
Wallpaper Border 091 (30)</t>
  </si>
  <si>
    <t>AIH-B2022-2</t>
  </si>
  <si>
    <t>Spring Vines - Self-Adhestives Wallpaper Borders Home Decor</t>
  </si>
  <si>
    <t>Wallpaper Border 047 (40) 
Wallpaper Border 090 (10)</t>
  </si>
  <si>
    <t>AIH-M1401</t>
  </si>
  <si>
    <t xml:space="preserve">Marble Crack - Self-Adhesive Wallpaper Home Decor(Roll) </t>
  </si>
  <si>
    <t>Wallpaper 098 (10)</t>
  </si>
  <si>
    <t>AIH-M2001</t>
  </si>
  <si>
    <t>Fashion design - Self-Adhesive Wallpaper Home Decor</t>
  </si>
  <si>
    <t>Wallpaper 079 (10)</t>
  </si>
  <si>
    <t>AIH-P1009</t>
  </si>
  <si>
    <t>Happy Kitchen - Self-Adhesive Wallpaper Home Décor</t>
  </si>
  <si>
    <t>Wallpaper 065 (10)</t>
  </si>
  <si>
    <t>AIH-P1034</t>
  </si>
  <si>
    <t xml:space="preserve">The Ocean of Bloom-2 - Self-Adhesive Wallpaper Home Decor(Roll)  … </t>
  </si>
  <si>
    <t>Wallpaper 066 (20)</t>
  </si>
  <si>
    <r>
      <t>AIH-P104</t>
    </r>
    <r>
      <rPr>
        <sz val="11"/>
        <color indexed="8"/>
        <rFont val="宋体"/>
        <charset val="134"/>
      </rPr>
      <t>3</t>
    </r>
  </si>
  <si>
    <t xml:space="preserve">Flowers Thorns-1 - Self-Adhesive Wallpaper Home Decor(Roll)  … </t>
  </si>
  <si>
    <t>Wallpaper 051 (20)</t>
  </si>
  <si>
    <t>AIH-P1046-4</t>
  </si>
  <si>
    <t>Blooming Tulip - Self-Adhesive Wallpaper Home Decor(Roll)</t>
  </si>
  <si>
    <t>AIH-P1049</t>
  </si>
  <si>
    <t xml:space="preserve">Love Flowers - Self-Adhesive Wallpaper Home Decor(Roll) </t>
  </si>
  <si>
    <t>Wallpaper 072 (20)</t>
  </si>
  <si>
    <t>AIH-P1050</t>
  </si>
  <si>
    <t>Classic Stripe - Self-Adhesive Wallpaper Home Decor</t>
  </si>
  <si>
    <t>Wallpaper 058 (20)</t>
  </si>
  <si>
    <t>AIH-P1052</t>
  </si>
  <si>
    <t>Pink Stripe - Self-Adhestives Wallpaper Home Decor</t>
  </si>
  <si>
    <t>Wallpaper 020 (20) 
Wallpaper 067 (20)</t>
  </si>
  <si>
    <t>AIH-P1068-1</t>
  </si>
  <si>
    <t>Dark Red Textured Brick - Self-Adhestives Wallpaper Home Decor</t>
  </si>
  <si>
    <t>Wallpaper 023 (20) Wallpaper 054 (10)</t>
  </si>
  <si>
    <t>AIH-P1068-2</t>
  </si>
  <si>
    <t>Nature Textured Brick - Self-Adhestives Wallpaper Home Decor</t>
  </si>
  <si>
    <t>Wallpaper 015 (20) Wallpaper 018 (20) Wallpaper 021 (20) Wallpaper 035 (20)</t>
  </si>
  <si>
    <t>AIH-P1069</t>
  </si>
  <si>
    <t>Brick Wall - Self-Adhesive Wallpaper Home Decor(Roll)</t>
  </si>
  <si>
    <t>Wallpaper 003 (20) Wallpaper 009 (20) Wallpaper 016 (20) Wallpaper 027 (20)</t>
  </si>
  <si>
    <t>AIH-P1070</t>
  </si>
  <si>
    <t>Snowy Day - Self-Adhesive Wallpaper Home Decor</t>
  </si>
  <si>
    <t>Wallpaper 024 (20) Wallpaper 071 (10)</t>
  </si>
  <si>
    <t>AIH-P1071</t>
  </si>
  <si>
    <t>Flower Trail - Self-Adhestives Wallpaper Home Decor</t>
  </si>
  <si>
    <t>Wallpaper 010 (20)</t>
  </si>
  <si>
    <t>AIH-P1072-3</t>
  </si>
  <si>
    <t>Khaki Textured Brick - Self-Adhestives Wallpaper Home Decor</t>
  </si>
  <si>
    <t>Wallpaper 001 (20) Wallpaper 030 (20) Wallpaper 031 (20) Wallpaper 037 (20) Wallpaper 057 (20) Wallpaper 082 (20) Wallpaper 089 (20)</t>
  </si>
  <si>
    <t>AIH-P1073</t>
  </si>
  <si>
    <t>Blooming Peony - Self-Adhesive Wallpaper Home Decor</t>
  </si>
  <si>
    <t>Wallpaper 063 (10)</t>
  </si>
  <si>
    <r>
      <t>AIH-P107</t>
    </r>
    <r>
      <rPr>
        <sz val="11"/>
        <color indexed="8"/>
        <rFont val="宋体"/>
        <charset val="134"/>
      </rPr>
      <t>5</t>
    </r>
  </si>
  <si>
    <t xml:space="preserve">Marble Checker - Vinyl Self-Adhesive Wallpaper Prepasted Wall stickers Wall Decor (Roll) </t>
  </si>
  <si>
    <t>Wallpaper 052 (20)</t>
  </si>
  <si>
    <t>AIH-P1076-1</t>
  </si>
  <si>
    <t>Lemon Mosaic - Self-Adhesive Wallpaper Home Decor</t>
  </si>
  <si>
    <t>Wallpaper 081 (10)</t>
  </si>
  <si>
    <t>AIH-P1076-2</t>
  </si>
  <si>
    <t>Blue Mosaic - Self-Adhestives Wallpaper Home Decor</t>
  </si>
  <si>
    <t>Wallpaper 002 (20) Wallpaper 008 (20) Wallpaper 025 (20) Wallpaper 064 (20)</t>
  </si>
  <si>
    <t>AIH-P1111</t>
  </si>
  <si>
    <t>Animal Zebra - Self-Adhestives Wallpaper Home Decor</t>
  </si>
  <si>
    <t>Wallpaper 004 (20) Wallpaper 029 (20) Wallpaper 033 (20) Wallpaper 059 (20) Wallpaper 060 (20) Wallpaper 061 (20)</t>
  </si>
  <si>
    <r>
      <t>AIH-P1114-</t>
    </r>
    <r>
      <rPr>
        <sz val="11"/>
        <color indexed="8"/>
        <rFont val="宋体"/>
        <charset val="134"/>
      </rPr>
      <t>1</t>
    </r>
  </si>
  <si>
    <t xml:space="preserve">Crystal Mosaic-A - Self-Adhesive Wallpaper Home Decor(Roll) </t>
  </si>
  <si>
    <t>AIH-P1117</t>
  </si>
  <si>
    <t>Blue Sky - Self-Adhestives Wallpaper Home Decor</t>
  </si>
  <si>
    <t>Wallpaper 007 (20) Wallpaper 019 (20)</t>
  </si>
  <si>
    <t>AIH-P1133-1</t>
  </si>
  <si>
    <t>Green Stripe - Self-Adhestives Wallpaper Home Decor</t>
  </si>
  <si>
    <t>AIH-P1133-4</t>
  </si>
  <si>
    <t>Light Blue Stripe - Self-Adhestives Wallpaper Home Decor</t>
  </si>
  <si>
    <t>Wallpaper 028 (20) Wallpaper 040 (10) Wallpaper 083 (10)</t>
  </si>
  <si>
    <t>AIH-P1225</t>
  </si>
  <si>
    <t xml:space="preserve">Psychedelic Sensation - Vinyl Self-Adhesive Wallpaper Prepasted Wall stickers Wall Decor (Roll) </t>
  </si>
  <si>
    <t>Wallpaper 013 (20) 
Wallpaper 078 (10)</t>
  </si>
  <si>
    <t>AIH-P1227</t>
  </si>
  <si>
    <t>Red Dot - Self-Adhesive Wallpaper Home Decor</t>
  </si>
  <si>
    <t>Wallpaper 032 (10) 
Wallpaper 056 (10)</t>
  </si>
  <si>
    <r>
      <t>AIH-P123</t>
    </r>
    <r>
      <rPr>
        <sz val="11"/>
        <color indexed="8"/>
        <rFont val="宋体"/>
        <charset val="134"/>
      </rPr>
      <t>4</t>
    </r>
  </si>
  <si>
    <t xml:space="preserve">Green stripe - Self-Adhesive Wallpaper Home Decor(Roll) </t>
  </si>
  <si>
    <t>Wallpaper 070 (20)</t>
  </si>
  <si>
    <t>AIH-P1241</t>
  </si>
  <si>
    <t>Vine Paradise - Self-Adhestives Wallpaper Home Decor</t>
  </si>
  <si>
    <t>Wallpaper 022 (20)</t>
  </si>
  <si>
    <t>AIH-P1301</t>
  </si>
  <si>
    <t>Pink Magnolia - Self-Adhestives Wallpaper Home Decor</t>
  </si>
  <si>
    <t>Wallpaper 012 (20) 
Wallpaper 094 (18)</t>
  </si>
  <si>
    <t>AIH-P1307</t>
  </si>
  <si>
    <t>Elegant Peony-1 - Self-Adhestives Wallpaper Home Decor</t>
  </si>
  <si>
    <t>Wallpaper 014 (20) 
Wallpaper 069 (20)</t>
  </si>
  <si>
    <r>
      <t>AIH-P130</t>
    </r>
    <r>
      <rPr>
        <sz val="11"/>
        <color indexed="8"/>
        <rFont val="宋体"/>
        <charset val="134"/>
      </rPr>
      <t>8</t>
    </r>
  </si>
  <si>
    <t>Herbaceous Peony-2 - Self-Adhestives Wallpaper Home Decor</t>
  </si>
  <si>
    <t>Wallpaper 055 (20)</t>
  </si>
  <si>
    <t>AIH-P1314</t>
  </si>
  <si>
    <t>Black Temptation - Self-Adhestives Wallpaper Home Décor</t>
  </si>
  <si>
    <t>Wallpaper 034 (10) 
Wallpaper 071 (10)</t>
  </si>
  <si>
    <t>AIH-P1322</t>
  </si>
  <si>
    <t>Black circle - Self-Adhesive Wallpaper Home Decor(Roll)</t>
  </si>
  <si>
    <t>Wallpaper 011 (20) 
Wallpaper 056 (10)</t>
  </si>
  <si>
    <r>
      <t>AIH-P13</t>
    </r>
    <r>
      <rPr>
        <sz val="11"/>
        <color indexed="8"/>
        <rFont val="宋体"/>
        <charset val="134"/>
      </rPr>
      <t>37-1</t>
    </r>
  </si>
  <si>
    <t xml:space="preserve">Funky design - Self-Adhesive Wallpaper Home Decor(Roll) </t>
  </si>
  <si>
    <t>Wallpaper 038 (10) 
Wallpaper 074 (10)</t>
  </si>
  <si>
    <t>AIH-P1343-2</t>
  </si>
  <si>
    <t>Flower toss - Self-Adhesive Wallpaper Home Decor(Roll)</t>
  </si>
  <si>
    <t>Wallpaper 041 (10) 
Wallpaper 081 (10)</t>
  </si>
  <si>
    <t>AIH-P1403</t>
  </si>
  <si>
    <t>Chained Flower - Self-Adhesive Wallpaper Home Decor</t>
  </si>
  <si>
    <t>Wallpaper 095 (5)</t>
  </si>
  <si>
    <t>AIH-P1406</t>
  </si>
  <si>
    <t>Virginia Creeper-1 - Self-Adhestives Wallpaper Home Decor</t>
  </si>
  <si>
    <t>Wallpaper 006 (20) Wallpaper 036 (20) Wallpaper 068 (20)</t>
  </si>
  <si>
    <r>
      <t>AIH-P14</t>
    </r>
    <r>
      <rPr>
        <sz val="11"/>
        <color indexed="8"/>
        <rFont val="宋体"/>
        <charset val="134"/>
      </rPr>
      <t>09</t>
    </r>
  </si>
  <si>
    <t>Compact Stripe - Self-Adhesive Wallpaper Home Decor(Roll)</t>
  </si>
  <si>
    <t>Wallpaper 050 (20)</t>
  </si>
  <si>
    <t>AIH-P1411</t>
  </si>
  <si>
    <t>Peachblow - Self-Adhesive Wallpaper Home Decor</t>
  </si>
  <si>
    <t>Wallpaper 005 (20) Wallpaper 094 (2) 
Wallpaper 095 (5) 
Wallpaper 098 (10)</t>
  </si>
  <si>
    <t>AIH-P1416</t>
  </si>
  <si>
    <t>Romantic Garden - Self-Adhestives Wallpaper Home Decor</t>
  </si>
  <si>
    <t>Wallpaper 053 (10)</t>
  </si>
  <si>
    <t>AIH-P1417</t>
  </si>
  <si>
    <t>Virginia creeper-2 - Self-Adhestives Wallpaper Home Decor</t>
  </si>
  <si>
    <t>Wallpaper 026 (10) 
Wallpaper 062 (20)</t>
  </si>
  <si>
    <t>AIH-P1420</t>
  </si>
  <si>
    <t>Little Drop - Self-Adhestives Wallpaper Home Decor</t>
  </si>
  <si>
    <t>Wallpaper 026 (10) Wallpaper 054 (10)</t>
  </si>
  <si>
    <t>AIH-P1434</t>
  </si>
  <si>
    <t>Colorful Snowflakes  - Self-Adhestives Wallpaper Home Decor</t>
  </si>
  <si>
    <t>Wallpaper 080 (20)</t>
  </si>
  <si>
    <r>
      <t>AIH-P14</t>
    </r>
    <r>
      <rPr>
        <sz val="11"/>
        <color indexed="8"/>
        <rFont val="宋体"/>
        <charset val="134"/>
      </rPr>
      <t>45</t>
    </r>
  </si>
  <si>
    <t xml:space="preserve">Musical Instruments Homeland - Self-Adhesive Wallpaper Home Decor(Roll) </t>
  </si>
  <si>
    <t>Wallpaper 049 (20)</t>
  </si>
  <si>
    <t>AIH-P1502-1</t>
  </si>
  <si>
    <t>Colorful stripe -2- Self-Adhesive Wallpaper Home Decor(Roll)</t>
  </si>
  <si>
    <t>Wallpaper 034 (10) 
Wallpaper 073 (10)</t>
  </si>
  <si>
    <t>AIH-P2018</t>
  </si>
  <si>
    <t xml:space="preserve">Casual Style - Self-Adhesive Wallpaper Home Decor (Roll) </t>
  </si>
  <si>
    <t>AIH-P2020</t>
  </si>
  <si>
    <t>Blossom Rain - Self-Adhestives Wallpaper Home Decor</t>
  </si>
  <si>
    <t>Wallpaper 017 (20) Wallpaper 038 (10) Wallpaper 073 (10)</t>
  </si>
  <si>
    <t>AIH-P2025</t>
  </si>
  <si>
    <t xml:space="preserve">Bubbles - Self-Adhesive Wallpaper Home Decor (Roll) </t>
  </si>
  <si>
    <t>AIH-P2032</t>
  </si>
  <si>
    <t xml:space="preserve">Elegant Design - Self-Adhesive Wallpaper Home Decor (Roll) </t>
  </si>
  <si>
    <t>Wallpaper 097 (20)</t>
  </si>
  <si>
    <t>AIH-P2034</t>
  </si>
  <si>
    <t xml:space="preserve">Green Field - Self-Adhesive Wallpaper Home Decor (Roll) </t>
  </si>
  <si>
    <t>Wallpaper 039 (10) Wallpaper 095 (10)</t>
  </si>
  <si>
    <t>AIH-W2005</t>
  </si>
  <si>
    <t>Stripes wood grain - Self-Adhesive Wallpaper Home Decor</t>
  </si>
  <si>
    <t>Wallpaper 042 (20) 
Wallpaper 093 (20)</t>
  </si>
  <si>
    <t>AIH-W2202</t>
  </si>
  <si>
    <t>Ebony wood grain raven - Self-Adhesive Wallpaper Home Decor(Roll)</t>
  </si>
  <si>
    <t>Wallpaper 040 (10) 
Wallpaper 078 (10)</t>
  </si>
  <si>
    <t>AIH-W3002</t>
  </si>
  <si>
    <t>Stylish Wood Grain - Self-Adhesive Wallpaper Home Decor(Roll)</t>
  </si>
  <si>
    <t>Wallpaper 077 (20)</t>
  </si>
  <si>
    <t>AIH-W3201</t>
  </si>
  <si>
    <t>Stringlook wood - Self-Adhesive Wallpaper Home Decor(Roll)</t>
  </si>
  <si>
    <t>Wallpaper 083 (10)</t>
  </si>
  <si>
    <r>
      <t>AIH-W3</t>
    </r>
    <r>
      <rPr>
        <sz val="11"/>
        <color indexed="8"/>
        <rFont val="宋体"/>
        <charset val="134"/>
      </rPr>
      <t>7</t>
    </r>
    <r>
      <rPr>
        <sz val="11"/>
        <color theme="1"/>
        <rFont val="宋体"/>
        <charset val="134"/>
        <scheme val="minor"/>
      </rPr>
      <t>01</t>
    </r>
  </si>
  <si>
    <t xml:space="preserve">Elegant Wood Grain - Self-Adhesive Wallpaper Home Decor(Roll) </t>
  </si>
  <si>
    <t>Wallpaper 039 (10) Wallpaper 075 (20)</t>
  </si>
  <si>
    <t>AIH-W4501</t>
  </si>
  <si>
    <t xml:space="preserve">Wood wood grain - Self-Adhesive Wallpaper Home Decor(Roll) </t>
  </si>
  <si>
    <t>Wallpaper 041 (10) Wallpaper 076 (20)</t>
  </si>
  <si>
    <t>SHW-P6002</t>
  </si>
  <si>
    <t xml:space="preserve">Pretty Flower - Self-Adhesive Wallpaper Home Decor (Roll) </t>
  </si>
  <si>
    <t>Wallpaper 094 (40)</t>
  </si>
  <si>
    <t>申旺</t>
  </si>
  <si>
    <t>BLK-KRY001-BLUE</t>
  </si>
  <si>
    <t xml:space="preserve">[Gracious Plaids - Black/White/Red/Blue] Soft Coral Fleece Throw Blanket (71 by 79 inches) </t>
  </si>
  <si>
    <t>卡罗伊</t>
  </si>
  <si>
    <t>BLK-KRY036</t>
  </si>
  <si>
    <t xml:space="preserve">[Trendy Plaids - Red/White/Black] Soft Coral Fleece Throw Blanket (71 by 79 inches) </t>
  </si>
  <si>
    <t>BLK-KRY011</t>
  </si>
  <si>
    <t>[Trendy Plaids - Burgundy//WhiteYellow] Soft Coral Fleece Throw Blanket (71 by 79 inches)</t>
  </si>
  <si>
    <t>BLK-KRY085</t>
  </si>
  <si>
    <t xml:space="preserve">[Trendy Plaids - Blue &amp; White] Soft Coral Fleece Throw Blanket (71 by 79 inches) </t>
  </si>
  <si>
    <t>BLK-KRY094</t>
  </si>
  <si>
    <t>BLK-KRY027</t>
  </si>
  <si>
    <t>BLK-KRY055</t>
  </si>
  <si>
    <r>
      <t>P</t>
    </r>
    <r>
      <rPr>
        <sz val="11"/>
        <color indexed="8"/>
        <rFont val="宋体"/>
        <charset val="134"/>
      </rPr>
      <t>roduct Name</t>
    </r>
  </si>
  <si>
    <t>Quilt Set 190(7)
Quilt Set 191(7)
Quilt Set 195(1)</t>
    <phoneticPr fontId="39" type="noConversion"/>
  </si>
  <si>
    <r>
      <t>Quilt Set 18</t>
    </r>
    <r>
      <rPr>
        <sz val="11"/>
        <color indexed="8"/>
        <rFont val="宋体"/>
        <charset val="134"/>
      </rPr>
      <t>4</t>
    </r>
    <r>
      <rPr>
        <sz val="11"/>
        <color indexed="8"/>
        <rFont val="宋体"/>
        <charset val="134"/>
      </rPr>
      <t>(</t>
    </r>
    <r>
      <rPr>
        <sz val="11"/>
        <color indexed="8"/>
        <rFont val="宋体"/>
        <charset val="134"/>
      </rPr>
      <t>6</t>
    </r>
    <r>
      <rPr>
        <sz val="11"/>
        <color indexed="8"/>
        <rFont val="宋体"/>
        <charset val="134"/>
      </rPr>
      <t xml:space="preserve">)
</t>
    </r>
    <r>
      <rPr>
        <sz val="11"/>
        <color indexed="8"/>
        <rFont val="宋体"/>
        <charset val="134"/>
      </rPr>
      <t>Quilt Set 185(7)
Quilt Set 187(2)</t>
    </r>
  </si>
  <si>
    <r>
      <t>Quilt Set 1</t>
    </r>
    <r>
      <rPr>
        <sz val="11"/>
        <color indexed="8"/>
        <rFont val="宋体"/>
        <charset val="134"/>
      </rPr>
      <t>80</t>
    </r>
    <r>
      <rPr>
        <sz val="11"/>
        <color indexed="8"/>
        <rFont val="宋体"/>
        <charset val="134"/>
      </rPr>
      <t>(</t>
    </r>
    <r>
      <rPr>
        <sz val="11"/>
        <color indexed="8"/>
        <rFont val="宋体"/>
        <charset val="134"/>
      </rPr>
      <t>8</t>
    </r>
    <r>
      <rPr>
        <sz val="11"/>
        <color indexed="8"/>
        <rFont val="宋体"/>
        <charset val="134"/>
      </rPr>
      <t xml:space="preserve">)
</t>
    </r>
    <r>
      <rPr>
        <sz val="11"/>
        <color indexed="8"/>
        <rFont val="宋体"/>
        <charset val="134"/>
      </rPr>
      <t>Quilt Set 181-183(7)
Quilt Set 184(1)</t>
    </r>
  </si>
  <si>
    <r>
      <t>S</t>
    </r>
    <r>
      <rPr>
        <sz val="11"/>
        <color indexed="8"/>
        <rFont val="宋体"/>
        <charset val="134"/>
      </rPr>
      <t>HENG JIAO</t>
    </r>
  </si>
  <si>
    <r>
      <t>Quilt Set 16</t>
    </r>
    <r>
      <rPr>
        <sz val="11"/>
        <color indexed="8"/>
        <rFont val="宋体"/>
        <charset val="134"/>
      </rPr>
      <t>1-162</t>
    </r>
    <r>
      <rPr>
        <sz val="11"/>
        <color indexed="8"/>
        <rFont val="宋体"/>
        <charset val="134"/>
      </rPr>
      <t>(</t>
    </r>
    <r>
      <rPr>
        <sz val="11"/>
        <color indexed="8"/>
        <rFont val="宋体"/>
        <charset val="134"/>
      </rPr>
      <t>7</t>
    </r>
    <r>
      <rPr>
        <sz val="11"/>
        <color indexed="8"/>
        <rFont val="宋体"/>
        <charset val="134"/>
      </rPr>
      <t>)</t>
    </r>
  </si>
  <si>
    <r>
      <t>Quilt Set 1</t>
    </r>
    <r>
      <rPr>
        <sz val="11"/>
        <color indexed="8"/>
        <rFont val="宋体"/>
        <charset val="134"/>
      </rPr>
      <t>56-157</t>
    </r>
    <r>
      <rPr>
        <sz val="11"/>
        <color indexed="8"/>
        <rFont val="宋体"/>
        <charset val="134"/>
      </rPr>
      <t>(</t>
    </r>
    <r>
      <rPr>
        <sz val="11"/>
        <color indexed="8"/>
        <rFont val="宋体"/>
        <charset val="134"/>
      </rPr>
      <t>7</t>
    </r>
    <r>
      <rPr>
        <sz val="11"/>
        <color indexed="8"/>
        <rFont val="宋体"/>
        <charset val="134"/>
      </rPr>
      <t xml:space="preserve">)
</t>
    </r>
    <r>
      <rPr>
        <sz val="11"/>
        <color indexed="8"/>
        <rFont val="宋体"/>
        <charset val="134"/>
      </rPr>
      <t>Quilt Set 158(6)</t>
    </r>
  </si>
  <si>
    <r>
      <t>H</t>
    </r>
    <r>
      <rPr>
        <sz val="11"/>
        <color indexed="8"/>
        <rFont val="宋体"/>
        <charset val="134"/>
      </rPr>
      <t>UANG WEN BIN</t>
    </r>
  </si>
  <si>
    <r>
      <t>Quilt Set 1</t>
    </r>
    <r>
      <rPr>
        <sz val="11"/>
        <color indexed="8"/>
        <rFont val="宋体"/>
        <charset val="134"/>
      </rPr>
      <t>34</t>
    </r>
    <r>
      <rPr>
        <sz val="11"/>
        <color indexed="8"/>
        <rFont val="宋体"/>
        <charset val="134"/>
      </rPr>
      <t>(</t>
    </r>
    <r>
      <rPr>
        <sz val="11"/>
        <color indexed="8"/>
        <rFont val="宋体"/>
        <charset val="134"/>
      </rPr>
      <t>8</t>
    </r>
    <r>
      <rPr>
        <sz val="11"/>
        <color indexed="8"/>
        <rFont val="宋体"/>
        <charset val="134"/>
      </rPr>
      <t xml:space="preserve">)
</t>
    </r>
    <r>
      <rPr>
        <sz val="11"/>
        <color indexed="8"/>
        <rFont val="宋体"/>
        <charset val="134"/>
      </rPr>
      <t>Quilt Set 140(8)
Quilt Set 141(4)</t>
    </r>
  </si>
  <si>
    <t>QTS-WBMZR-142-2-23</t>
  </si>
  <si>
    <t>QTS-WBMZR-153-2-23</t>
  </si>
  <si>
    <t>QTS-WBMZR-170-2-23</t>
  </si>
  <si>
    <t>Quilt Set 187(4)
Quilt Set 189(1)
Quilt Set 193(1)</t>
    <phoneticPr fontId="39" type="noConversion"/>
  </si>
  <si>
    <t>Quilt Set 188(8)
Quilt Set 189(6)
Quilt Set 195(1)</t>
    <phoneticPr fontId="39" type="noConversion"/>
  </si>
  <si>
    <r>
      <t>Quilt Set 18</t>
    </r>
    <r>
      <rPr>
        <sz val="11"/>
        <color indexed="8"/>
        <rFont val="宋体"/>
        <charset val="134"/>
      </rPr>
      <t>6</t>
    </r>
    <r>
      <rPr>
        <sz val="11"/>
        <color indexed="8"/>
        <rFont val="宋体"/>
        <charset val="134"/>
      </rPr>
      <t>(</t>
    </r>
    <r>
      <rPr>
        <sz val="11"/>
        <color indexed="8"/>
        <rFont val="宋体"/>
        <charset val="134"/>
      </rPr>
      <t>8</t>
    </r>
    <r>
      <rPr>
        <sz val="11"/>
        <color indexed="8"/>
        <rFont val="宋体"/>
        <charset val="134"/>
      </rPr>
      <t xml:space="preserve">)
</t>
    </r>
    <r>
      <rPr>
        <sz val="11"/>
        <color indexed="8"/>
        <rFont val="宋体"/>
        <charset val="134"/>
      </rPr>
      <t>Quilt Set 187(2)
Quilt Set 195(1)</t>
    </r>
    <phoneticPr fontId="39" type="noConversion"/>
  </si>
  <si>
    <t>Quilt Set 175(7)
Quilt Set 192(1)</t>
    <phoneticPr fontId="39" type="noConversion"/>
  </si>
  <si>
    <r>
      <t>Quilt Set 17</t>
    </r>
    <r>
      <rPr>
        <sz val="11"/>
        <color indexed="8"/>
        <rFont val="宋体"/>
        <charset val="134"/>
      </rPr>
      <t>6-177</t>
    </r>
    <r>
      <rPr>
        <sz val="11"/>
        <color indexed="8"/>
        <rFont val="宋体"/>
        <charset val="134"/>
      </rPr>
      <t>(7)
Quilt Set 194(1)</t>
    </r>
    <phoneticPr fontId="39" type="noConversion"/>
  </si>
  <si>
    <r>
      <t>Quilt Set 17</t>
    </r>
    <r>
      <rPr>
        <sz val="11"/>
        <color indexed="8"/>
        <rFont val="宋体"/>
        <charset val="134"/>
      </rPr>
      <t>3-174</t>
    </r>
    <r>
      <rPr>
        <sz val="11"/>
        <color indexed="8"/>
        <rFont val="宋体"/>
        <charset val="134"/>
      </rPr>
      <t>(7)
Quilt Set 194(1)</t>
    </r>
    <phoneticPr fontId="39" type="noConversion"/>
  </si>
  <si>
    <r>
      <t>Quilt Set 17</t>
    </r>
    <r>
      <rPr>
        <sz val="11"/>
        <color indexed="8"/>
        <rFont val="宋体"/>
        <charset val="134"/>
      </rPr>
      <t>1</t>
    </r>
    <r>
      <rPr>
        <sz val="11"/>
        <color indexed="8"/>
        <rFont val="宋体"/>
        <charset val="134"/>
      </rPr>
      <t>(</t>
    </r>
    <r>
      <rPr>
        <sz val="11"/>
        <color indexed="8"/>
        <rFont val="宋体"/>
        <charset val="134"/>
      </rPr>
      <t>1</t>
    </r>
    <r>
      <rPr>
        <sz val="11"/>
        <color indexed="8"/>
        <rFont val="宋体"/>
        <charset val="134"/>
      </rPr>
      <t xml:space="preserve">)
</t>
    </r>
    <r>
      <rPr>
        <sz val="11"/>
        <color indexed="8"/>
        <rFont val="宋体"/>
        <charset val="134"/>
      </rPr>
      <t>Quilt Set 172(7)
Quilt Set 179(6)
Quilt Set 192(1)</t>
    </r>
    <phoneticPr fontId="39" type="noConversion"/>
  </si>
  <si>
    <r>
      <t>Quilt Set 17</t>
    </r>
    <r>
      <rPr>
        <sz val="11"/>
        <color indexed="8"/>
        <rFont val="宋体"/>
        <charset val="134"/>
      </rPr>
      <t>8</t>
    </r>
    <r>
      <rPr>
        <sz val="11"/>
        <color indexed="8"/>
        <rFont val="宋体"/>
        <charset val="134"/>
      </rPr>
      <t>(</t>
    </r>
    <r>
      <rPr>
        <sz val="11"/>
        <color indexed="8"/>
        <rFont val="宋体"/>
        <charset val="134"/>
      </rPr>
      <t>8</t>
    </r>
    <r>
      <rPr>
        <sz val="11"/>
        <color indexed="8"/>
        <rFont val="宋体"/>
        <charset val="134"/>
      </rPr>
      <t xml:space="preserve">)
</t>
    </r>
    <r>
      <rPr>
        <sz val="11"/>
        <color indexed="8"/>
        <rFont val="宋体"/>
        <charset val="134"/>
      </rPr>
      <t>Quilt Set 179(2)
Quilt Set 194(1)</t>
    </r>
    <phoneticPr fontId="39" type="noConversion"/>
  </si>
  <si>
    <r>
      <t>Quilt Set 1</t>
    </r>
    <r>
      <rPr>
        <sz val="11"/>
        <color indexed="8"/>
        <rFont val="宋体"/>
        <charset val="134"/>
      </rPr>
      <t>67-168</t>
    </r>
    <r>
      <rPr>
        <sz val="11"/>
        <color indexed="8"/>
        <rFont val="宋体"/>
        <charset val="134"/>
      </rPr>
      <t>(7)
Quilt Set 194(1)</t>
    </r>
    <phoneticPr fontId="39" type="noConversion"/>
  </si>
  <si>
    <r>
      <t>Quilt Set 17</t>
    </r>
    <r>
      <rPr>
        <sz val="11"/>
        <color indexed="8"/>
        <rFont val="宋体"/>
        <charset val="134"/>
      </rPr>
      <t>0-171</t>
    </r>
    <r>
      <rPr>
        <sz val="11"/>
        <color indexed="8"/>
        <rFont val="宋体"/>
        <charset val="134"/>
      </rPr>
      <t>(7)
Quilt Set 192(1)</t>
    </r>
    <phoneticPr fontId="39" type="noConversion"/>
  </si>
  <si>
    <r>
      <t>Quilt Set 1</t>
    </r>
    <r>
      <rPr>
        <sz val="11"/>
        <color indexed="8"/>
        <rFont val="宋体"/>
        <charset val="134"/>
      </rPr>
      <t>63</t>
    </r>
    <r>
      <rPr>
        <sz val="11"/>
        <color indexed="8"/>
        <rFont val="宋体"/>
        <charset val="134"/>
      </rPr>
      <t>(</t>
    </r>
    <r>
      <rPr>
        <sz val="11"/>
        <color indexed="8"/>
        <rFont val="宋体"/>
        <charset val="134"/>
      </rPr>
      <t>8</t>
    </r>
    <r>
      <rPr>
        <sz val="11"/>
        <color indexed="8"/>
        <rFont val="宋体"/>
        <charset val="134"/>
      </rPr>
      <t xml:space="preserve">)
</t>
    </r>
    <r>
      <rPr>
        <sz val="11"/>
        <color indexed="8"/>
        <rFont val="宋体"/>
        <charset val="134"/>
      </rPr>
      <t>Quilt Set 169(5)
Quilt Set 194(1)</t>
    </r>
    <phoneticPr fontId="39" type="noConversion"/>
  </si>
  <si>
    <r>
      <rPr>
        <sz val="11"/>
        <color indexed="8"/>
        <rFont val="宋体"/>
        <charset val="134"/>
      </rPr>
      <t>Quilt Set 164(7)</t>
    </r>
    <r>
      <rPr>
        <sz val="11"/>
        <color indexed="8"/>
        <rFont val="宋体"/>
        <charset val="134"/>
      </rPr>
      <t xml:space="preserve">
Quilt Set 169(</t>
    </r>
    <r>
      <rPr>
        <sz val="11"/>
        <color indexed="8"/>
        <rFont val="宋体"/>
        <charset val="134"/>
      </rPr>
      <t>3</t>
    </r>
    <r>
      <rPr>
        <sz val="11"/>
        <color indexed="8"/>
        <rFont val="宋体"/>
        <charset val="134"/>
      </rPr>
      <t>)
Quilt Set 193(1)</t>
    </r>
    <phoneticPr fontId="39" type="noConversion"/>
  </si>
  <si>
    <r>
      <t>Quilt Set 16</t>
    </r>
    <r>
      <rPr>
        <sz val="11"/>
        <color indexed="8"/>
        <rFont val="宋体"/>
        <charset val="134"/>
      </rPr>
      <t>5-166</t>
    </r>
    <r>
      <rPr>
        <sz val="11"/>
        <color indexed="8"/>
        <rFont val="宋体"/>
        <charset val="134"/>
      </rPr>
      <t>(</t>
    </r>
    <r>
      <rPr>
        <sz val="11"/>
        <color indexed="8"/>
        <rFont val="宋体"/>
        <charset val="134"/>
      </rPr>
      <t>7</t>
    </r>
    <r>
      <rPr>
        <sz val="11"/>
        <color indexed="8"/>
        <rFont val="宋体"/>
        <charset val="134"/>
      </rPr>
      <t>)
Quilt Set 195(1)</t>
    </r>
    <phoneticPr fontId="39" type="noConversion"/>
  </si>
  <si>
    <r>
      <t>Quilt Set 1</t>
    </r>
    <r>
      <rPr>
        <sz val="11"/>
        <color indexed="8"/>
        <rFont val="宋体"/>
        <charset val="134"/>
      </rPr>
      <t>39</t>
    </r>
    <r>
      <rPr>
        <sz val="11"/>
        <color indexed="8"/>
        <rFont val="宋体"/>
        <charset val="134"/>
      </rPr>
      <t>(</t>
    </r>
    <r>
      <rPr>
        <sz val="11"/>
        <color indexed="8"/>
        <rFont val="宋体"/>
        <charset val="134"/>
      </rPr>
      <t>7</t>
    </r>
    <r>
      <rPr>
        <sz val="11"/>
        <color indexed="8"/>
        <rFont val="宋体"/>
        <charset val="134"/>
      </rPr>
      <t>)
Quilt Set 193(1)</t>
    </r>
    <phoneticPr fontId="39" type="noConversion"/>
  </si>
  <si>
    <r>
      <t>Quilt Set 1</t>
    </r>
    <r>
      <rPr>
        <sz val="11"/>
        <color indexed="8"/>
        <rFont val="宋体"/>
        <charset val="134"/>
      </rPr>
      <t>44</t>
    </r>
    <r>
      <rPr>
        <sz val="11"/>
        <color indexed="8"/>
        <rFont val="宋体"/>
        <charset val="134"/>
      </rPr>
      <t xml:space="preserve">(8)
</t>
    </r>
    <r>
      <rPr>
        <sz val="11"/>
        <color indexed="8"/>
        <rFont val="宋体"/>
        <charset val="134"/>
      </rPr>
      <t>Quilt Set 146(2)
Quilt Set 195(1)</t>
    </r>
    <phoneticPr fontId="39" type="noConversion"/>
  </si>
  <si>
    <r>
      <rPr>
        <sz val="11"/>
        <color indexed="8"/>
        <rFont val="宋体"/>
        <charset val="134"/>
      </rPr>
      <t>Quilt Set 125(1)
Quilt Set 126(1)</t>
    </r>
    <r>
      <rPr>
        <sz val="11"/>
        <color indexed="8"/>
        <rFont val="宋体"/>
        <charset val="134"/>
      </rPr>
      <t xml:space="preserve">
Quilt Set 1</t>
    </r>
    <r>
      <rPr>
        <sz val="11"/>
        <color indexed="8"/>
        <rFont val="宋体"/>
        <charset val="134"/>
      </rPr>
      <t>54</t>
    </r>
    <r>
      <rPr>
        <sz val="11"/>
        <color indexed="8"/>
        <rFont val="宋体"/>
        <charset val="134"/>
      </rPr>
      <t>(</t>
    </r>
    <r>
      <rPr>
        <sz val="11"/>
        <color indexed="8"/>
        <rFont val="宋体"/>
        <charset val="134"/>
      </rPr>
      <t>7</t>
    </r>
    <r>
      <rPr>
        <sz val="11"/>
        <color indexed="8"/>
        <rFont val="宋体"/>
        <charset val="134"/>
      </rPr>
      <t xml:space="preserve">)
</t>
    </r>
    <r>
      <rPr>
        <sz val="11"/>
        <color indexed="8"/>
        <rFont val="宋体"/>
        <charset val="134"/>
      </rPr>
      <t>Quilt Set 158(1)
Quilt Set 192(1)</t>
    </r>
    <phoneticPr fontId="39" type="noConversion"/>
  </si>
  <si>
    <r>
      <t>Quilt Set 1</t>
    </r>
    <r>
      <rPr>
        <sz val="11"/>
        <color indexed="8"/>
        <rFont val="宋体"/>
        <charset val="134"/>
      </rPr>
      <t>50</t>
    </r>
    <r>
      <rPr>
        <sz val="11"/>
        <color indexed="8"/>
        <rFont val="宋体"/>
        <charset val="134"/>
      </rPr>
      <t xml:space="preserve">(8)
</t>
    </r>
    <r>
      <rPr>
        <sz val="11"/>
        <color indexed="8"/>
        <rFont val="宋体"/>
        <charset val="134"/>
      </rPr>
      <t>Quilt Set 153(2)
Quilt Set 193(1)</t>
    </r>
    <phoneticPr fontId="39" type="noConversion"/>
  </si>
  <si>
    <r>
      <t>Quilt Set 1</t>
    </r>
    <r>
      <rPr>
        <sz val="11"/>
        <color indexed="8"/>
        <rFont val="宋体"/>
        <charset val="134"/>
      </rPr>
      <t>35</t>
    </r>
    <r>
      <rPr>
        <sz val="11"/>
        <color indexed="8"/>
        <rFont val="宋体"/>
        <charset val="134"/>
      </rPr>
      <t xml:space="preserve">(8)
</t>
    </r>
    <r>
      <rPr>
        <sz val="11"/>
        <color indexed="8"/>
        <rFont val="宋体"/>
        <charset val="134"/>
      </rPr>
      <t>Quilt Set 137(3)</t>
    </r>
    <phoneticPr fontId="39" type="noConversion"/>
  </si>
  <si>
    <r>
      <t>Quilt Set 1</t>
    </r>
    <r>
      <rPr>
        <sz val="11"/>
        <color indexed="8"/>
        <rFont val="宋体"/>
        <charset val="134"/>
      </rPr>
      <t>49</t>
    </r>
    <r>
      <rPr>
        <sz val="11"/>
        <color indexed="8"/>
        <rFont val="宋体"/>
        <charset val="134"/>
      </rPr>
      <t xml:space="preserve">(8)
</t>
    </r>
    <r>
      <rPr>
        <sz val="11"/>
        <color indexed="8"/>
        <rFont val="宋体"/>
        <charset val="134"/>
      </rPr>
      <t>Quilt Set 153(2)
Quilt Set 195(1)</t>
    </r>
    <phoneticPr fontId="39" type="noConversion"/>
  </si>
  <si>
    <r>
      <t>Quilt Set 1</t>
    </r>
    <r>
      <rPr>
        <sz val="11"/>
        <color indexed="8"/>
        <rFont val="宋体"/>
        <charset val="134"/>
      </rPr>
      <t>55</t>
    </r>
    <r>
      <rPr>
        <sz val="11"/>
        <color indexed="8"/>
        <rFont val="宋体"/>
        <charset val="134"/>
      </rPr>
      <t>(</t>
    </r>
    <r>
      <rPr>
        <sz val="11"/>
        <color indexed="8"/>
        <rFont val="宋体"/>
        <charset val="134"/>
      </rPr>
      <t>7</t>
    </r>
    <r>
      <rPr>
        <sz val="11"/>
        <color indexed="8"/>
        <rFont val="宋体"/>
        <charset val="134"/>
      </rPr>
      <t xml:space="preserve">)
</t>
    </r>
    <r>
      <rPr>
        <sz val="11"/>
        <color indexed="8"/>
        <rFont val="宋体"/>
        <charset val="134"/>
      </rPr>
      <t>Quilt Set 159(5)
Quilt Set 195(1)</t>
    </r>
    <phoneticPr fontId="39" type="noConversion"/>
  </si>
  <si>
    <r>
      <t>Quilt Set 1</t>
    </r>
    <r>
      <rPr>
        <sz val="11"/>
        <color indexed="8"/>
        <rFont val="宋体"/>
        <charset val="134"/>
      </rPr>
      <t>41</t>
    </r>
    <r>
      <rPr>
        <sz val="11"/>
        <color indexed="8"/>
        <rFont val="宋体"/>
        <charset val="134"/>
      </rPr>
      <t>(</t>
    </r>
    <r>
      <rPr>
        <sz val="11"/>
        <color indexed="8"/>
        <rFont val="宋体"/>
        <charset val="134"/>
      </rPr>
      <t>1</t>
    </r>
    <r>
      <rPr>
        <sz val="11"/>
        <color indexed="8"/>
        <rFont val="宋体"/>
        <charset val="134"/>
      </rPr>
      <t xml:space="preserve">)
</t>
    </r>
    <r>
      <rPr>
        <sz val="11"/>
        <color indexed="8"/>
        <rFont val="宋体"/>
        <charset val="134"/>
      </rPr>
      <t>Quilt Set 142(8)
Quilt Set 146(1)
Quilt Set 194(1)</t>
    </r>
    <phoneticPr fontId="39" type="noConversion"/>
  </si>
  <si>
    <r>
      <t>Quilt Set 1</t>
    </r>
    <r>
      <rPr>
        <sz val="11"/>
        <color indexed="8"/>
        <rFont val="宋体"/>
        <charset val="134"/>
      </rPr>
      <t>52</t>
    </r>
    <r>
      <rPr>
        <sz val="11"/>
        <color indexed="8"/>
        <rFont val="宋体"/>
        <charset val="134"/>
      </rPr>
      <t>(</t>
    </r>
    <r>
      <rPr>
        <sz val="11"/>
        <color indexed="8"/>
        <rFont val="宋体"/>
        <charset val="134"/>
      </rPr>
      <t>8</t>
    </r>
    <r>
      <rPr>
        <sz val="11"/>
        <color indexed="8"/>
        <rFont val="宋体"/>
        <charset val="134"/>
      </rPr>
      <t xml:space="preserve">)
</t>
    </r>
    <r>
      <rPr>
        <sz val="11"/>
        <color indexed="8"/>
        <rFont val="宋体"/>
        <charset val="134"/>
      </rPr>
      <t>Quilt Set 153(2)
Quilt Set 193(1)</t>
    </r>
    <phoneticPr fontId="39" type="noConversion"/>
  </si>
  <si>
    <r>
      <t>Quilt Set 1</t>
    </r>
    <r>
      <rPr>
        <sz val="11"/>
        <color indexed="8"/>
        <rFont val="宋体"/>
        <charset val="134"/>
      </rPr>
      <t>51</t>
    </r>
    <r>
      <rPr>
        <sz val="11"/>
        <color indexed="8"/>
        <rFont val="宋体"/>
        <charset val="134"/>
      </rPr>
      <t>(</t>
    </r>
    <r>
      <rPr>
        <sz val="11"/>
        <color indexed="8"/>
        <rFont val="宋体"/>
        <charset val="134"/>
      </rPr>
      <t>8</t>
    </r>
    <r>
      <rPr>
        <sz val="11"/>
        <color indexed="8"/>
        <rFont val="宋体"/>
        <charset val="134"/>
      </rPr>
      <t xml:space="preserve">)
</t>
    </r>
    <r>
      <rPr>
        <sz val="11"/>
        <color indexed="8"/>
        <rFont val="宋体"/>
        <charset val="134"/>
      </rPr>
      <t>Quilt Set 153(2)
Quilt Set 192(1)</t>
    </r>
    <phoneticPr fontId="39" type="noConversion"/>
  </si>
  <si>
    <r>
      <t>Quilt Set 14</t>
    </r>
    <r>
      <rPr>
        <sz val="11"/>
        <color indexed="8"/>
        <rFont val="宋体"/>
        <charset val="134"/>
      </rPr>
      <t>8</t>
    </r>
    <r>
      <rPr>
        <sz val="11"/>
        <color indexed="8"/>
        <rFont val="宋体"/>
        <charset val="134"/>
      </rPr>
      <t>(</t>
    </r>
    <r>
      <rPr>
        <sz val="11"/>
        <color indexed="8"/>
        <rFont val="宋体"/>
        <charset val="134"/>
      </rPr>
      <t>6</t>
    </r>
    <r>
      <rPr>
        <sz val="11"/>
        <color indexed="8"/>
        <rFont val="宋体"/>
        <charset val="134"/>
      </rPr>
      <t>)
Quilt Set 192(1)</t>
    </r>
    <phoneticPr fontId="39" type="noConversion"/>
  </si>
  <si>
    <r>
      <t>Quilt Set 1</t>
    </r>
    <r>
      <rPr>
        <sz val="11"/>
        <color indexed="8"/>
        <rFont val="宋体"/>
        <charset val="134"/>
      </rPr>
      <t>43</t>
    </r>
    <r>
      <rPr>
        <sz val="11"/>
        <color indexed="8"/>
        <rFont val="宋体"/>
        <charset val="134"/>
      </rPr>
      <t>(</t>
    </r>
    <r>
      <rPr>
        <sz val="11"/>
        <color indexed="8"/>
        <rFont val="宋体"/>
        <charset val="134"/>
      </rPr>
      <t>7</t>
    </r>
    <r>
      <rPr>
        <sz val="11"/>
        <color indexed="8"/>
        <rFont val="宋体"/>
        <charset val="134"/>
      </rPr>
      <t xml:space="preserve">)
</t>
    </r>
    <r>
      <rPr>
        <sz val="11"/>
        <color indexed="8"/>
        <rFont val="宋体"/>
        <charset val="134"/>
      </rPr>
      <t>Quilt Set 146(3)
Quilt Set 192(1)</t>
    </r>
    <phoneticPr fontId="39" type="noConversion"/>
  </si>
  <si>
    <r>
      <t xml:space="preserve">Quilt Set 147(7)
</t>
    </r>
    <r>
      <rPr>
        <sz val="11"/>
        <color indexed="8"/>
        <rFont val="宋体"/>
        <charset val="134"/>
      </rPr>
      <t>Quilt Set 148(2)
Quilt Set 159(2)
Quilt Set 194(1)</t>
    </r>
    <phoneticPr fontId="39" type="noConversion"/>
  </si>
  <si>
    <r>
      <t>Quilt Set 1</t>
    </r>
    <r>
      <rPr>
        <sz val="11"/>
        <color indexed="8"/>
        <rFont val="宋体"/>
        <charset val="134"/>
      </rPr>
      <t>36</t>
    </r>
    <r>
      <rPr>
        <sz val="11"/>
        <color indexed="8"/>
        <rFont val="宋体"/>
        <charset val="134"/>
      </rPr>
      <t>(</t>
    </r>
    <r>
      <rPr>
        <sz val="11"/>
        <color indexed="8"/>
        <rFont val="宋体"/>
        <charset val="134"/>
      </rPr>
      <t>7</t>
    </r>
    <r>
      <rPr>
        <sz val="11"/>
        <color indexed="8"/>
        <rFont val="宋体"/>
        <charset val="134"/>
      </rPr>
      <t xml:space="preserve">)
</t>
    </r>
    <r>
      <rPr>
        <sz val="11"/>
        <color indexed="8"/>
        <rFont val="宋体"/>
        <charset val="134"/>
      </rPr>
      <t>Quilt Set 137(4)
Quilt Set 193(1)</t>
    </r>
    <phoneticPr fontId="39" type="noConversion"/>
  </si>
  <si>
    <r>
      <t>Quilt Set 13</t>
    </r>
    <r>
      <rPr>
        <sz val="11"/>
        <color indexed="8"/>
        <rFont val="宋体"/>
        <charset val="134"/>
      </rPr>
      <t>8</t>
    </r>
    <r>
      <rPr>
        <sz val="11"/>
        <color indexed="8"/>
        <rFont val="宋体"/>
        <charset val="134"/>
      </rPr>
      <t>(</t>
    </r>
    <r>
      <rPr>
        <sz val="11"/>
        <color indexed="8"/>
        <rFont val="宋体"/>
        <charset val="134"/>
      </rPr>
      <t>8</t>
    </r>
    <r>
      <rPr>
        <sz val="11"/>
        <color indexed="8"/>
        <rFont val="宋体"/>
        <charset val="134"/>
      </rPr>
      <t xml:space="preserve">)
</t>
    </r>
    <r>
      <rPr>
        <sz val="11"/>
        <color indexed="8"/>
        <rFont val="宋体"/>
        <charset val="134"/>
      </rPr>
      <t>Quilt Set 139(1)
Quilt Set 141(2)
Quilt Set 195(1)</t>
    </r>
    <phoneticPr fontId="39" type="noConversion"/>
  </si>
  <si>
    <r>
      <t>Quilt Set 14</t>
    </r>
    <r>
      <rPr>
        <sz val="11"/>
        <color indexed="8"/>
        <rFont val="宋体"/>
        <charset val="134"/>
      </rPr>
      <t>5</t>
    </r>
    <r>
      <rPr>
        <sz val="11"/>
        <color indexed="8"/>
        <rFont val="宋体"/>
        <charset val="134"/>
      </rPr>
      <t>(</t>
    </r>
    <r>
      <rPr>
        <sz val="11"/>
        <color indexed="8"/>
        <rFont val="宋体"/>
        <charset val="134"/>
      </rPr>
      <t>8</t>
    </r>
    <r>
      <rPr>
        <sz val="11"/>
        <color indexed="8"/>
        <rFont val="宋体"/>
        <charset val="134"/>
      </rPr>
      <t xml:space="preserve">)
</t>
    </r>
    <r>
      <rPr>
        <sz val="11"/>
        <color indexed="8"/>
        <rFont val="宋体"/>
        <charset val="134"/>
      </rPr>
      <t>Quilt Set 146(2)
Quilt Set 193(1)</t>
    </r>
    <phoneticPr fontId="39" type="noConversion"/>
  </si>
  <si>
    <t>Weight(LB)</t>
    <phoneticPr fontId="39" type="noConversion"/>
  </si>
  <si>
    <t>Wallpaper 032 (10) Wallpaper 074 (10)</t>
    <phoneticPr fontId="39" type="noConversion"/>
  </si>
  <si>
    <t>打9折</t>
    <phoneticPr fontId="39" type="noConversion"/>
  </si>
  <si>
    <t>[Animal Pattern] Cotton 3PC Vermicelli-Quilted Striped Printed Quilt Set (Full/Queen Size)</t>
  </si>
  <si>
    <t>[Emotional Autumn] Cotton 3PC Vermicelli-Quilted Floral Printed Quilt Set (Full/Queen Size)</t>
  </si>
  <si>
    <t>[Golden Time] Cotton 3PC Vermicelli-Quilted Printed Quilt Set (Full/Queen Size)</t>
  </si>
  <si>
    <r>
      <t>Quilt Set 1</t>
    </r>
    <r>
      <rPr>
        <sz val="11"/>
        <color indexed="8"/>
        <rFont val="宋体"/>
        <charset val="134"/>
      </rPr>
      <t>6</t>
    </r>
    <r>
      <rPr>
        <sz val="11"/>
        <color indexed="8"/>
        <rFont val="宋体"/>
        <charset val="134"/>
      </rPr>
      <t>0(</t>
    </r>
    <r>
      <rPr>
        <sz val="11"/>
        <color indexed="8"/>
        <rFont val="宋体"/>
        <charset val="134"/>
      </rPr>
      <t>8</t>
    </r>
    <r>
      <rPr>
        <sz val="11"/>
        <color indexed="8"/>
        <rFont val="宋体"/>
        <charset val="134"/>
      </rPr>
      <t xml:space="preserve">)
</t>
    </r>
    <r>
      <rPr>
        <sz val="11"/>
        <color indexed="8"/>
        <rFont val="宋体"/>
        <charset val="134"/>
      </rPr>
      <t>Quilt Set 167(1)</t>
    </r>
    <r>
      <rPr>
        <sz val="11"/>
        <color indexed="8"/>
        <rFont val="宋体"/>
        <charset val="134"/>
      </rPr>
      <t xml:space="preserve">   Quilt Set 168(1)</t>
    </r>
    <r>
      <rPr>
        <sz val="11"/>
        <color indexed="8"/>
        <rFont val="宋体"/>
        <charset val="134"/>
      </rPr>
      <t xml:space="preserve">
Quilt Set 194(1)</t>
    </r>
    <phoneticPr fontId="39" type="noConversion"/>
  </si>
  <si>
    <t>[Flowers Season] 3PC Cotton Vermicelli-Quilted Printed Quilt Set (Full/Queen Size)</t>
  </si>
  <si>
    <t>[Blue Impression] 3PC Cotton Vermicelli-Quilted Printed Quilt Set (Full/Queen Size)</t>
  </si>
  <si>
    <t>[Classical Ryhthm] Cotton 3PC Vermicelli-Quilted Printed Quilt Set (Full/Queen Size)</t>
  </si>
  <si>
    <t>[Free Life] Cotton 3PC Vermicelli-Quilted Printed Quilt Set (Full/Queen Size)</t>
  </si>
  <si>
    <t>[Purple Memory] Cotton 3PC Vermicelli-Quilted Printed Quilt Set (Full/Queen Size)</t>
  </si>
  <si>
    <t>[Nice Jane] 3PC Cotton Vermicelli-Quilted Printed Quilt Set (Full/Queen Size)</t>
  </si>
  <si>
    <t>[Mistery Circle ] 3PC Cotton Vermicelli-Quilted Printed Quilt Set (Full/Queen Size)</t>
  </si>
  <si>
    <t>[Melt the Snow] 3PC Cotton Vermicelli-Quilted Printed Quilt Set (Full/Queen Size)</t>
  </si>
  <si>
    <t>[Garden of Peace] 3PC Cotton Vermicelli-Quilted Printed Quilt Set (Full/Queen Size)</t>
  </si>
  <si>
    <t>[Wave Point of Stars] 3PC Cotton Vermicelli-Quilted Printed Quilt Set (Full/Queen Size)</t>
  </si>
  <si>
    <t>[Falling Snow] 3PC Cotton Vermicelli-Quilted Printed Quilt Set (Full/Queen Size)</t>
  </si>
  <si>
    <t>[Mixed Feelings] 3PC Cotton Vermicelli-Quilted Printed Quilt Set (Full/Queen Size)</t>
  </si>
  <si>
    <t>[The Gift] 3PC Cotton Vermicelli-Quilted Printed Quilt Set (Full/Queen Size)</t>
  </si>
  <si>
    <t>[Nostalgia] 3PC Cotton Vermicelli-Quilted Printed Quilt Set (Full/Queen Size)</t>
  </si>
  <si>
    <t>[Cool Spring] 3PC Cotton Vermicelli-Quilted Printed Quilt Set (Full/Queen Size)</t>
  </si>
  <si>
    <t>[Flora River] 3PC Cotton Vermicelli-Quilted Printed Quilt Set (Full/Queen Size)</t>
  </si>
  <si>
    <t>[Rainbow River] 3PC Cotton Vermicelli-Quilted Printed Quilt Set (Full/Queen Size)</t>
  </si>
  <si>
    <t>[Elegant Painting] 3PC Cotton Vermicelli-Quilted Printed Quilt Set (Full/Queen Size)</t>
  </si>
  <si>
    <t>[Multicolor Star] 3PC Cotton Vermicelli-Quilted Printed Quilt Set (Full/Queen Size)</t>
  </si>
  <si>
    <t>[Floral Print] 3PC Cotton Vermicelli-Quilted Printed Quilt Set (Full/Queen Size)</t>
  </si>
  <si>
    <t>[Starry Sky] 3PC Cotton Vermicelli-Quilted Printed Quilt Set (Full/Queen Size)</t>
  </si>
  <si>
    <t>[Fantastic Land] Cotton 3PC Vermicelli-Quilted Printed Quilt Set (Full/Queen Size)</t>
  </si>
  <si>
    <t>[Blooming Flowers] Cotton 3PC Vermicelli-Quilted Printed Quilt Set (Full/Queen Size)</t>
  </si>
  <si>
    <t>[Multicolor Stripe] Cotton 3PC Vermicelli-Quilted Printed Quilt Set (Full/Queen Size)</t>
  </si>
  <si>
    <t>[Multicolor Lattice] Cotton 3PC Vermicelli-Quilted Printed Quilt Set (Full/Queen Size)</t>
  </si>
  <si>
    <t>[Fairy Tales] Cotton 3PC Vermicelli-Quilted Printed Quilt Set (Full/Queen Size)</t>
  </si>
  <si>
    <t>[Green Fields] Cotton 3PC Vermicelli-Quilted Printed Quilt Set (Full/Queen Size)</t>
  </si>
  <si>
    <t>[Colorful Glamor] Cotton 3PC Vermicelli-Quilted Printed Quilt Set (Full/Queen Size)</t>
  </si>
  <si>
    <t>[Sweet Dream] Cotton 3PC Vermicelli-Quilted Printed Quilt Set (Full/Queen Size)</t>
  </si>
  <si>
    <t>Blanket 001-090 (1)</t>
    <phoneticPr fontId="39" type="noConversion"/>
  </si>
  <si>
    <t>Blanket 091-140 (1)</t>
    <phoneticPr fontId="39" type="noConversion"/>
  </si>
  <si>
    <t>Blanket 141-150 (1)</t>
    <phoneticPr fontId="39" type="noConversion"/>
  </si>
  <si>
    <t>Blanket 151-220 (1)</t>
    <phoneticPr fontId="39" type="noConversion"/>
  </si>
  <si>
    <t>Blanket 221-270 (1)</t>
    <phoneticPr fontId="39" type="noConversion"/>
  </si>
  <si>
    <t>Blanket 271-320 (1)</t>
    <phoneticPr fontId="39" type="noConversion"/>
  </si>
  <si>
    <t>Blanket 321-370 (1)</t>
    <phoneticPr fontId="39" type="noConversion"/>
  </si>
  <si>
    <t>[Trendy Plaids - Blue/Green/Yellow] Soft Coral Fleece Throw Blanket (71 by 79 inches)</t>
  </si>
  <si>
    <t>[Trendy Plaids - Red/Green] Soft Coral Fleece Throw Blanket (71 by 79 inches)</t>
  </si>
  <si>
    <t>[Trendy Plaids - Red/Green/Yellow] Soft Coral Fleece Throw Blanket (71 by 79 inches)</t>
  </si>
  <si>
    <t>Y</t>
    <phoneticPr fontId="39" type="noConversion"/>
  </si>
  <si>
    <t>N</t>
    <phoneticPr fontId="39" type="noConversion"/>
  </si>
  <si>
    <t>N</t>
    <phoneticPr fontId="39" type="noConversion"/>
  </si>
  <si>
    <t>Y</t>
    <phoneticPr fontId="3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</si>
</sst>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76" formatCode="_(* #,##0.00_);_(* \(#,##0.00\);_(* &quot;-&quot;??_);_(@_)"/>
    <numFmt numFmtId="177" formatCode="_(* #,##0_);_(* \(#,##0\);_(* &quot;-&quot;_);_(@_)"/>
    <numFmt numFmtId="178" formatCode="_(&quot;$&quot;* #,##0_);_(&quot;$&quot;* \(#,##0\);_(&quot;$&quot;* &quot;-&quot;_);_(@_)"/>
    <numFmt numFmtId="179" formatCode="&quot;US$&quot;#,##0.00;\-&quot;US$&quot;#,##0.00"/>
    <numFmt numFmtId="180" formatCode="\$#,##0.00;\-\$#,##0.00"/>
  </numFmts>
  <fonts count="65">
    <font>
      <sz val="11"/>
      <color theme="1"/>
      <name val="宋体"/>
      <charset val="134"/>
      <scheme val="minor"/>
    </font>
    <font>
      <sz val="11"/>
      <color indexed="8"/>
      <name val="宋体"/>
      <charset val="134"/>
    </font>
    <font>
      <sz val="11"/>
      <color indexed="8"/>
      <name val="Calibri"/>
      <family val="2"/>
    </font>
    <font>
      <sz val="10"/>
      <name val="Arial"/>
      <family val="2"/>
    </font>
    <font>
      <sz val="11"/>
      <color indexed="9"/>
      <name val="Calibri"/>
      <family val="2"/>
    </font>
    <font>
      <sz val="11"/>
      <color indexed="9"/>
      <name val="ＭＳ Ｐゴシック"/>
      <charset val="134"/>
    </font>
    <font>
      <sz val="11"/>
      <color indexed="8"/>
      <name val="ＭＳ Ｐゴシック"/>
      <charset val="134"/>
    </font>
    <font>
      <b/>
      <sz val="18"/>
      <color indexed="62"/>
      <name val="ＭＳ Ｐゴシック"/>
      <charset val="134"/>
    </font>
    <font>
      <sz val="11"/>
      <color indexed="52"/>
      <name val="ＭＳ Ｐゴシック"/>
      <charset val="134"/>
    </font>
    <font>
      <sz val="11"/>
      <color indexed="60"/>
      <name val="ＭＳ Ｐゴシック"/>
      <charset val="134"/>
    </font>
    <font>
      <i/>
      <sz val="11"/>
      <color indexed="23"/>
      <name val="Calibri"/>
      <family val="2"/>
    </font>
    <font>
      <u/>
      <sz val="10"/>
      <color indexed="12"/>
      <name val="Arial"/>
      <family val="2"/>
    </font>
    <font>
      <sz val="11"/>
      <color indexed="62"/>
      <name val="Calibri"/>
      <family val="2"/>
    </font>
    <font>
      <sz val="11"/>
      <color indexed="17"/>
      <name val="Calibri"/>
      <family val="2"/>
    </font>
    <font>
      <b/>
      <sz val="11"/>
      <color indexed="63"/>
      <name val="Calibri"/>
      <family val="2"/>
    </font>
    <font>
      <b/>
      <sz val="11"/>
      <color indexed="8"/>
      <name val="ＭＳ Ｐゴシック"/>
      <charset val="134"/>
    </font>
    <font>
      <sz val="11"/>
      <color indexed="10"/>
      <name val="Calibri"/>
      <family val="2"/>
    </font>
    <font>
      <b/>
      <sz val="11"/>
      <color indexed="8"/>
      <name val="Calibri"/>
      <family val="2"/>
    </font>
    <font>
      <b/>
      <sz val="11"/>
      <color indexed="52"/>
      <name val="Calibri"/>
      <family val="2"/>
    </font>
    <font>
      <sz val="10"/>
      <name val="Verdana"/>
      <family val="2"/>
    </font>
    <font>
      <b/>
      <sz val="18"/>
      <color indexed="56"/>
      <name val="Cambria"/>
      <family val="1"/>
    </font>
    <font>
      <b/>
      <sz val="15"/>
      <color indexed="56"/>
      <name val="Calibri"/>
      <family val="2"/>
    </font>
    <font>
      <b/>
      <sz val="13"/>
      <color indexed="56"/>
      <name val="Calibri"/>
      <family val="2"/>
    </font>
    <font>
      <b/>
      <sz val="11"/>
      <color indexed="56"/>
      <name val="Calibri"/>
      <family val="2"/>
    </font>
    <font>
      <sz val="11"/>
      <color indexed="52"/>
      <name val="Calibri"/>
      <family val="2"/>
    </font>
    <font>
      <b/>
      <sz val="11"/>
      <color indexed="9"/>
      <name val="Calibri"/>
      <family val="2"/>
    </font>
    <font>
      <b/>
      <sz val="11"/>
      <color indexed="9"/>
      <name val="ＭＳ Ｐゴシック"/>
      <charset val="134"/>
    </font>
    <font>
      <sz val="11"/>
      <color indexed="20"/>
      <name val="Calibri"/>
      <family val="2"/>
    </font>
    <font>
      <sz val="10"/>
      <name val="Helv"/>
      <family val="2"/>
    </font>
    <font>
      <b/>
      <sz val="11"/>
      <color indexed="63"/>
      <name val="ＭＳ Ｐゴシック"/>
      <charset val="134"/>
    </font>
    <font>
      <sz val="11"/>
      <color indexed="14"/>
      <name val="ＭＳ Ｐゴシック"/>
      <charset val="134"/>
    </font>
    <font>
      <b/>
      <sz val="11"/>
      <color indexed="52"/>
      <name val="ＭＳ Ｐゴシック"/>
      <charset val="134"/>
    </font>
    <font>
      <b/>
      <sz val="15"/>
      <color indexed="62"/>
      <name val="ＭＳ Ｐゴシック"/>
      <charset val="134"/>
    </font>
    <font>
      <b/>
      <sz val="13"/>
      <color indexed="62"/>
      <name val="ＭＳ Ｐゴシック"/>
      <charset val="134"/>
    </font>
    <font>
      <b/>
      <sz val="11"/>
      <color indexed="62"/>
      <name val="ＭＳ Ｐゴシック"/>
      <charset val="134"/>
    </font>
    <font>
      <sz val="11"/>
      <color indexed="10"/>
      <name val="ＭＳ Ｐゴシック"/>
      <charset val="134"/>
    </font>
    <font>
      <sz val="11"/>
      <color indexed="17"/>
      <name val="ＭＳ Ｐゴシック"/>
      <charset val="134"/>
    </font>
    <font>
      <sz val="11"/>
      <color indexed="62"/>
      <name val="ＭＳ Ｐゴシック"/>
      <charset val="134"/>
    </font>
    <font>
      <i/>
      <sz val="11"/>
      <color indexed="23"/>
      <name val="ＭＳ Ｐゴシック"/>
      <charset val="134"/>
    </font>
    <font>
      <sz val="9"/>
      <name val="宋体"/>
      <charset val="134"/>
    </font>
    <font>
      <sz val="11"/>
      <color indexed="8"/>
      <name val="宋体"/>
      <charset val="134"/>
    </font>
    <font>
      <sz val="11"/>
      <color indexed="8"/>
      <name val="宋体"/>
      <charset val="134"/>
    </font>
    <font>
      <sz val="11"/>
      <color theme="1"/>
      <name val="宋体"/>
      <charset val="134"/>
      <scheme val="minor"/>
    </font>
    <font>
      <sz val="12"/>
      <color theme="1"/>
      <name val="宋体"/>
      <charset val="134"/>
      <scheme val="minor"/>
    </font>
    <font>
      <sz val="12"/>
      <color theme="0"/>
      <name val="宋体"/>
      <charset val="134"/>
      <scheme val="minor"/>
    </font>
    <font>
      <sz val="12"/>
      <color rgb="FF9C0006"/>
      <name val="宋体"/>
      <charset val="134"/>
      <scheme val="minor"/>
    </font>
    <font>
      <b/>
      <sz val="12"/>
      <color rgb="FFFA7D00"/>
      <name val="宋体"/>
      <charset val="134"/>
      <scheme val="minor"/>
    </font>
    <font>
      <b/>
      <sz val="12"/>
      <color theme="0"/>
      <name val="宋体"/>
      <charset val="134"/>
      <scheme val="minor"/>
    </font>
    <font>
      <i/>
      <sz val="12"/>
      <color rgb="FF7F7F7F"/>
      <name val="宋体"/>
      <charset val="134"/>
      <scheme val="minor"/>
    </font>
    <font>
      <sz val="12"/>
      <color rgb="FF006100"/>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u/>
      <sz val="10"/>
      <color theme="10"/>
      <name val="Arial"/>
      <family val="2"/>
    </font>
    <font>
      <sz val="12"/>
      <color rgb="FF3F3F76"/>
      <name val="宋体"/>
      <charset val="134"/>
      <scheme val="minor"/>
    </font>
    <font>
      <sz val="12"/>
      <color rgb="FFFA7D00"/>
      <name val="宋体"/>
      <charset val="134"/>
      <scheme val="minor"/>
    </font>
    <font>
      <sz val="12"/>
      <color rgb="FF9C6500"/>
      <name val="宋体"/>
      <charset val="134"/>
      <scheme val="minor"/>
    </font>
    <font>
      <sz val="10"/>
      <color theme="1"/>
      <name val="Verdana"/>
      <family val="2"/>
    </font>
    <font>
      <sz val="12"/>
      <color indexed="8"/>
      <name val="宋体"/>
      <charset val="134"/>
      <scheme val="minor"/>
    </font>
    <font>
      <b/>
      <sz val="12"/>
      <color rgb="FF3F3F3F"/>
      <name val="宋体"/>
      <charset val="134"/>
      <scheme val="minor"/>
    </font>
    <font>
      <b/>
      <sz val="18"/>
      <color theme="3"/>
      <name val="宋体"/>
      <charset val="134"/>
      <scheme val="major"/>
    </font>
    <font>
      <b/>
      <sz val="12"/>
      <color theme="1"/>
      <name val="宋体"/>
      <charset val="134"/>
      <scheme val="minor"/>
    </font>
    <font>
      <sz val="12"/>
      <color rgb="FFFF0000"/>
      <name val="宋体"/>
      <charset val="134"/>
      <scheme val="minor"/>
    </font>
    <font>
      <sz val="11"/>
      <name val="宋体"/>
      <charset val="134"/>
      <scheme val="minor"/>
    </font>
    <font>
      <sz val="11"/>
      <color indexed="8"/>
      <name val="宋体"/>
      <charset val="134"/>
      <scheme val="minor"/>
    </font>
  </fonts>
  <fills count="59">
    <fill>
      <patternFill patternType="none"/>
    </fill>
    <fill>
      <patternFill patternType="gray125"/>
    </fill>
    <fill>
      <patternFill patternType="solid">
        <fgColor indexed="9"/>
        <bgColor indexed="64"/>
      </patternFill>
    </fill>
    <fill>
      <patternFill patternType="solid">
        <fgColor indexed="47"/>
        <bgColor indexed="64"/>
      </patternFill>
    </fill>
    <fill>
      <patternFill patternType="solid">
        <fgColor indexed="26"/>
        <bgColor indexed="64"/>
      </patternFill>
    </fill>
    <fill>
      <patternFill patternType="solid">
        <fgColor indexed="27"/>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2"/>
        <bgColor indexed="64"/>
      </patternFill>
    </fill>
    <fill>
      <patternFill patternType="solid">
        <fgColor indexed="29"/>
        <bgColor indexed="64"/>
      </patternFill>
    </fill>
    <fill>
      <patternFill patternType="solid">
        <fgColor indexed="43"/>
        <bgColor indexed="64"/>
      </patternFill>
    </fill>
    <fill>
      <patternFill patternType="solid">
        <fgColor indexed="44"/>
        <bgColor indexed="64"/>
      </patternFill>
    </fill>
    <fill>
      <patternFill patternType="solid">
        <fgColor indexed="11"/>
        <bgColor indexed="64"/>
      </patternFill>
    </fill>
    <fill>
      <patternFill patternType="solid">
        <fgColor indexed="51"/>
        <bgColor indexed="64"/>
      </patternFill>
    </fill>
    <fill>
      <patternFill patternType="solid">
        <fgColor indexed="49"/>
        <bgColor indexed="64"/>
      </patternFill>
    </fill>
    <fill>
      <patternFill patternType="solid">
        <fgColor indexed="30"/>
        <bgColor indexed="64"/>
      </patternFill>
    </fill>
    <fill>
      <patternFill patternType="solid">
        <fgColor indexed="36"/>
        <bgColor indexed="64"/>
      </patternFill>
    </fill>
    <fill>
      <patternFill patternType="solid">
        <fgColor indexed="52"/>
        <bgColor indexed="64"/>
      </patternFill>
    </fill>
    <fill>
      <patternFill patternType="solid">
        <fgColor indexed="10"/>
        <bgColor indexed="64"/>
      </patternFill>
    </fill>
    <fill>
      <patternFill patternType="solid">
        <fgColor indexed="57"/>
        <bgColor indexed="64"/>
      </patternFill>
    </fill>
    <fill>
      <patternFill patternType="solid">
        <fgColor indexed="54"/>
        <bgColor indexed="64"/>
      </patternFill>
    </fill>
    <fill>
      <patternFill patternType="solid">
        <fgColor indexed="53"/>
        <bgColor indexed="64"/>
      </patternFill>
    </fill>
    <fill>
      <patternFill patternType="solid">
        <fgColor indexed="62"/>
        <bgColor indexed="64"/>
      </patternFill>
    </fill>
    <fill>
      <patternFill patternType="solid">
        <fgColor indexed="55"/>
        <bgColor indexed="64"/>
      </patternFill>
    </fill>
    <fill>
      <patternFill patternType="solid">
        <fgColor indexed="19"/>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rgb="FF00B0F0"/>
        <bgColor indexed="64"/>
      </patternFill>
    </fill>
  </fills>
  <borders count="25">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49"/>
      </top>
      <bottom style="double">
        <color indexed="49"/>
      </bottom>
      <diagonal/>
    </border>
    <border>
      <left/>
      <right/>
      <top/>
      <bottom style="thick">
        <color indexed="6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701">
    <xf numFmtId="0" fontId="0" fillId="0" borderId="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8" borderId="0" applyNumberFormat="0" applyBorder="0" applyAlignment="0" applyProtection="0">
      <alignment vertical="center"/>
    </xf>
    <xf numFmtId="0" fontId="43" fillId="28" borderId="0" applyNumberFormat="0" applyBorder="0" applyAlignment="0" applyProtection="0">
      <alignment vertical="center"/>
    </xf>
    <xf numFmtId="0" fontId="43" fillId="28" borderId="0" applyNumberFormat="0" applyBorder="0" applyAlignment="0" applyProtection="0">
      <alignment vertical="center"/>
    </xf>
    <xf numFmtId="0" fontId="43" fillId="28" borderId="0" applyNumberFormat="0" applyBorder="0" applyAlignment="0" applyProtection="0">
      <alignment vertical="center"/>
    </xf>
    <xf numFmtId="0" fontId="43" fillId="28" borderId="0" applyNumberFormat="0" applyBorder="0" applyAlignment="0" applyProtection="0">
      <alignment vertical="center"/>
    </xf>
    <xf numFmtId="0" fontId="43" fillId="28" borderId="0" applyNumberFormat="0" applyBorder="0" applyAlignment="0" applyProtection="0">
      <alignment vertical="center"/>
    </xf>
    <xf numFmtId="0" fontId="43" fillId="29" borderId="0" applyNumberFormat="0" applyBorder="0" applyAlignment="0" applyProtection="0">
      <alignment vertical="center"/>
    </xf>
    <xf numFmtId="0" fontId="43" fillId="29" borderId="0" applyNumberFormat="0" applyBorder="0" applyAlignment="0" applyProtection="0">
      <alignment vertical="center"/>
    </xf>
    <xf numFmtId="0" fontId="43" fillId="29" borderId="0" applyNumberFormat="0" applyBorder="0" applyAlignment="0" applyProtection="0">
      <alignment vertical="center"/>
    </xf>
    <xf numFmtId="0" fontId="43" fillId="29" borderId="0" applyNumberFormat="0" applyBorder="0" applyAlignment="0" applyProtection="0">
      <alignment vertical="center"/>
    </xf>
    <xf numFmtId="0" fontId="43" fillId="29" borderId="0" applyNumberFormat="0" applyBorder="0" applyAlignment="0" applyProtection="0">
      <alignment vertical="center"/>
    </xf>
    <xf numFmtId="0" fontId="43" fillId="29"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2" borderId="0" applyNumberFormat="0" applyBorder="0" applyAlignment="0" applyProtection="0">
      <alignment vertical="center"/>
    </xf>
    <xf numFmtId="0" fontId="43" fillId="32" borderId="0" applyNumberFormat="0" applyBorder="0" applyAlignment="0" applyProtection="0">
      <alignment vertical="center"/>
    </xf>
    <xf numFmtId="0" fontId="43" fillId="32" borderId="0" applyNumberFormat="0" applyBorder="0" applyAlignment="0" applyProtection="0">
      <alignment vertical="center"/>
    </xf>
    <xf numFmtId="0" fontId="43" fillId="32" borderId="0" applyNumberFormat="0" applyBorder="0" applyAlignment="0" applyProtection="0">
      <alignment vertical="center"/>
    </xf>
    <xf numFmtId="0" fontId="43" fillId="32" borderId="0" applyNumberFormat="0" applyBorder="0" applyAlignment="0" applyProtection="0">
      <alignment vertical="center"/>
    </xf>
    <xf numFmtId="0" fontId="43" fillId="32" borderId="0" applyNumberFormat="0" applyBorder="0" applyAlignment="0" applyProtection="0">
      <alignment vertical="center"/>
    </xf>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43" fillId="33" borderId="0" applyNumberFormat="0" applyBorder="0" applyAlignment="0" applyProtection="0">
      <alignment vertical="center"/>
    </xf>
    <xf numFmtId="0" fontId="43" fillId="33" borderId="0" applyNumberFormat="0" applyBorder="0" applyAlignment="0" applyProtection="0">
      <alignment vertical="center"/>
    </xf>
    <xf numFmtId="0" fontId="43" fillId="33" borderId="0" applyNumberFormat="0" applyBorder="0" applyAlignment="0" applyProtection="0">
      <alignment vertical="center"/>
    </xf>
    <xf numFmtId="0" fontId="43" fillId="33" borderId="0" applyNumberFormat="0" applyBorder="0" applyAlignment="0" applyProtection="0">
      <alignment vertical="center"/>
    </xf>
    <xf numFmtId="0" fontId="43" fillId="33" borderId="0" applyNumberFormat="0" applyBorder="0" applyAlignment="0" applyProtection="0">
      <alignment vertical="center"/>
    </xf>
    <xf numFmtId="0" fontId="43" fillId="33" borderId="0" applyNumberFormat="0" applyBorder="0" applyAlignment="0" applyProtection="0">
      <alignment vertical="center"/>
    </xf>
    <xf numFmtId="0" fontId="43" fillId="34" borderId="0" applyNumberFormat="0" applyBorder="0" applyAlignment="0" applyProtection="0">
      <alignment vertical="center"/>
    </xf>
    <xf numFmtId="0" fontId="43" fillId="34" borderId="0" applyNumberFormat="0" applyBorder="0" applyAlignment="0" applyProtection="0">
      <alignment vertical="center"/>
    </xf>
    <xf numFmtId="0" fontId="43" fillId="34" borderId="0" applyNumberFormat="0" applyBorder="0" applyAlignment="0" applyProtection="0">
      <alignment vertical="center"/>
    </xf>
    <xf numFmtId="0" fontId="43" fillId="34" borderId="0" applyNumberFormat="0" applyBorder="0" applyAlignment="0" applyProtection="0">
      <alignment vertical="center"/>
    </xf>
    <xf numFmtId="0" fontId="43" fillId="34" borderId="0" applyNumberFormat="0" applyBorder="0" applyAlignment="0" applyProtection="0">
      <alignment vertical="center"/>
    </xf>
    <xf numFmtId="0" fontId="43" fillId="34" borderId="0" applyNumberFormat="0" applyBorder="0" applyAlignment="0" applyProtection="0">
      <alignment vertical="center"/>
    </xf>
    <xf numFmtId="0" fontId="43" fillId="35" borderId="0" applyNumberFormat="0" applyBorder="0" applyAlignment="0" applyProtection="0">
      <alignment vertical="center"/>
    </xf>
    <xf numFmtId="0" fontId="43" fillId="35" borderId="0" applyNumberFormat="0" applyBorder="0" applyAlignment="0" applyProtection="0">
      <alignment vertical="center"/>
    </xf>
    <xf numFmtId="0" fontId="43" fillId="35" borderId="0" applyNumberFormat="0" applyBorder="0" applyAlignment="0" applyProtection="0">
      <alignment vertical="center"/>
    </xf>
    <xf numFmtId="0" fontId="43" fillId="35" borderId="0" applyNumberFormat="0" applyBorder="0" applyAlignment="0" applyProtection="0">
      <alignment vertical="center"/>
    </xf>
    <xf numFmtId="0" fontId="43" fillId="35" borderId="0" applyNumberFormat="0" applyBorder="0" applyAlignment="0" applyProtection="0">
      <alignment vertical="center"/>
    </xf>
    <xf numFmtId="0" fontId="43" fillId="35" borderId="0" applyNumberFormat="0" applyBorder="0" applyAlignment="0" applyProtection="0">
      <alignment vertical="center"/>
    </xf>
    <xf numFmtId="0" fontId="43" fillId="36" borderId="0" applyNumberFormat="0" applyBorder="0" applyAlignment="0" applyProtection="0">
      <alignment vertical="center"/>
    </xf>
    <xf numFmtId="0" fontId="43" fillId="36" borderId="0" applyNumberFormat="0" applyBorder="0" applyAlignment="0" applyProtection="0">
      <alignment vertical="center"/>
    </xf>
    <xf numFmtId="0" fontId="43" fillId="36" borderId="0" applyNumberFormat="0" applyBorder="0" applyAlignment="0" applyProtection="0">
      <alignment vertical="center"/>
    </xf>
    <xf numFmtId="0" fontId="43" fillId="36" borderId="0" applyNumberFormat="0" applyBorder="0" applyAlignment="0" applyProtection="0">
      <alignment vertical="center"/>
    </xf>
    <xf numFmtId="0" fontId="43" fillId="36" borderId="0" applyNumberFormat="0" applyBorder="0" applyAlignment="0" applyProtection="0">
      <alignment vertical="center"/>
    </xf>
    <xf numFmtId="0" fontId="43" fillId="36" borderId="0" applyNumberFormat="0" applyBorder="0" applyAlignment="0" applyProtection="0">
      <alignment vertical="center"/>
    </xf>
    <xf numFmtId="0" fontId="43" fillId="37" borderId="0" applyNumberFormat="0" applyBorder="0" applyAlignment="0" applyProtection="0">
      <alignment vertical="center"/>
    </xf>
    <xf numFmtId="0" fontId="43" fillId="37" borderId="0" applyNumberFormat="0" applyBorder="0" applyAlignment="0" applyProtection="0">
      <alignment vertical="center"/>
    </xf>
    <xf numFmtId="0" fontId="43" fillId="37" borderId="0" applyNumberFormat="0" applyBorder="0" applyAlignment="0" applyProtection="0">
      <alignment vertical="center"/>
    </xf>
    <xf numFmtId="0" fontId="43" fillId="37" borderId="0" applyNumberFormat="0" applyBorder="0" applyAlignment="0" applyProtection="0">
      <alignment vertical="center"/>
    </xf>
    <xf numFmtId="0" fontId="43" fillId="37" borderId="0" applyNumberFormat="0" applyBorder="0" applyAlignment="0" applyProtection="0">
      <alignment vertical="center"/>
    </xf>
    <xf numFmtId="0" fontId="43" fillId="37" borderId="0" applyNumberFormat="0" applyBorder="0" applyAlignment="0" applyProtection="0">
      <alignment vertical="center"/>
    </xf>
    <xf numFmtId="0" fontId="43" fillId="38" borderId="0" applyNumberFormat="0" applyBorder="0" applyAlignment="0" applyProtection="0">
      <alignment vertical="center"/>
    </xf>
    <xf numFmtId="0" fontId="43" fillId="38" borderId="0" applyNumberFormat="0" applyBorder="0" applyAlignment="0" applyProtection="0">
      <alignment vertical="center"/>
    </xf>
    <xf numFmtId="0" fontId="43" fillId="38" borderId="0" applyNumberFormat="0" applyBorder="0" applyAlignment="0" applyProtection="0">
      <alignment vertical="center"/>
    </xf>
    <xf numFmtId="0" fontId="43" fillId="38" borderId="0" applyNumberFormat="0" applyBorder="0" applyAlignment="0" applyProtection="0">
      <alignment vertical="center"/>
    </xf>
    <xf numFmtId="0" fontId="43" fillId="38" borderId="0" applyNumberFormat="0" applyBorder="0" applyAlignment="0" applyProtection="0">
      <alignment vertical="center"/>
    </xf>
    <xf numFmtId="0" fontId="43" fillId="38" borderId="0" applyNumberFormat="0" applyBorder="0" applyAlignment="0" applyProtection="0">
      <alignment vertical="center"/>
    </xf>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2" borderId="0" applyNumberFormat="0" applyBorder="0" applyAlignment="0" applyProtection="0">
      <alignment vertical="center"/>
    </xf>
    <xf numFmtId="0" fontId="44" fillId="43" borderId="0" applyNumberFormat="0" applyBorder="0" applyAlignment="0" applyProtection="0">
      <alignment vertical="center"/>
    </xf>
    <xf numFmtId="0" fontId="44" fillId="43" borderId="0" applyNumberFormat="0" applyBorder="0" applyAlignment="0" applyProtection="0">
      <alignment vertical="center"/>
    </xf>
    <xf numFmtId="0" fontId="44" fillId="43" borderId="0" applyNumberFormat="0" applyBorder="0" applyAlignment="0" applyProtection="0">
      <alignment vertical="center"/>
    </xf>
    <xf numFmtId="0" fontId="44" fillId="43" borderId="0" applyNumberFormat="0" applyBorder="0" applyAlignment="0" applyProtection="0">
      <alignment vertical="center"/>
    </xf>
    <xf numFmtId="0" fontId="44" fillId="43" borderId="0" applyNumberFormat="0" applyBorder="0" applyAlignment="0" applyProtection="0">
      <alignment vertical="center"/>
    </xf>
    <xf numFmtId="0" fontId="44" fillId="43" borderId="0" applyNumberFormat="0" applyBorder="0" applyAlignment="0" applyProtection="0">
      <alignment vertical="center"/>
    </xf>
    <xf numFmtId="0" fontId="44" fillId="44" borderId="0" applyNumberFormat="0" applyBorder="0" applyAlignment="0" applyProtection="0">
      <alignment vertical="center"/>
    </xf>
    <xf numFmtId="0" fontId="44" fillId="44" borderId="0" applyNumberFormat="0" applyBorder="0" applyAlignment="0" applyProtection="0">
      <alignment vertical="center"/>
    </xf>
    <xf numFmtId="0" fontId="44" fillId="44" borderId="0" applyNumberFormat="0" applyBorder="0" applyAlignment="0" applyProtection="0">
      <alignment vertical="center"/>
    </xf>
    <xf numFmtId="0" fontId="44" fillId="44" borderId="0" applyNumberFormat="0" applyBorder="0" applyAlignment="0" applyProtection="0">
      <alignment vertical="center"/>
    </xf>
    <xf numFmtId="0" fontId="44" fillId="44" borderId="0" applyNumberFormat="0" applyBorder="0" applyAlignment="0" applyProtection="0">
      <alignment vertical="center"/>
    </xf>
    <xf numFmtId="0" fontId="44" fillId="44" borderId="0" applyNumberFormat="0" applyBorder="0" applyAlignment="0" applyProtection="0">
      <alignment vertical="center"/>
    </xf>
    <xf numFmtId="0" fontId="4" fillId="17" borderId="0" applyNumberFormat="0" applyBorder="0" applyAlignment="0" applyProtection="0"/>
    <xf numFmtId="0" fontId="4" fillId="11"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44" fillId="45" borderId="0" applyNumberFormat="0" applyBorder="0" applyAlignment="0" applyProtection="0">
      <alignment vertical="center"/>
    </xf>
    <xf numFmtId="0" fontId="44" fillId="45" borderId="0" applyNumberFormat="0" applyBorder="0" applyAlignment="0" applyProtection="0">
      <alignment vertical="center"/>
    </xf>
    <xf numFmtId="0" fontId="44" fillId="45" borderId="0" applyNumberFormat="0" applyBorder="0" applyAlignment="0" applyProtection="0">
      <alignment vertical="center"/>
    </xf>
    <xf numFmtId="0" fontId="44" fillId="45" borderId="0" applyNumberFormat="0" applyBorder="0" applyAlignment="0" applyProtection="0">
      <alignment vertical="center"/>
    </xf>
    <xf numFmtId="0" fontId="44" fillId="45" borderId="0" applyNumberFormat="0" applyBorder="0" applyAlignment="0" applyProtection="0">
      <alignment vertical="center"/>
    </xf>
    <xf numFmtId="0" fontId="44" fillId="45" borderId="0" applyNumberFormat="0" applyBorder="0" applyAlignment="0" applyProtection="0">
      <alignment vertical="center"/>
    </xf>
    <xf numFmtId="0" fontId="44" fillId="46" borderId="0" applyNumberFormat="0" applyBorder="0" applyAlignment="0" applyProtection="0">
      <alignment vertical="center"/>
    </xf>
    <xf numFmtId="0" fontId="44" fillId="46" borderId="0" applyNumberFormat="0" applyBorder="0" applyAlignment="0" applyProtection="0">
      <alignment vertical="center"/>
    </xf>
    <xf numFmtId="0" fontId="44" fillId="46" borderId="0" applyNumberFormat="0" applyBorder="0" applyAlignment="0" applyProtection="0">
      <alignment vertical="center"/>
    </xf>
    <xf numFmtId="0" fontId="44" fillId="46" borderId="0" applyNumberFormat="0" applyBorder="0" applyAlignment="0" applyProtection="0">
      <alignment vertical="center"/>
    </xf>
    <xf numFmtId="0" fontId="44" fillId="46" borderId="0" applyNumberFormat="0" applyBorder="0" applyAlignment="0" applyProtection="0">
      <alignment vertical="center"/>
    </xf>
    <xf numFmtId="0" fontId="44" fillId="46" borderId="0" applyNumberFormat="0" applyBorder="0" applyAlignment="0" applyProtection="0">
      <alignment vertical="center"/>
    </xf>
    <xf numFmtId="0" fontId="44" fillId="47" borderId="0" applyNumberFormat="0" applyBorder="0" applyAlignment="0" applyProtection="0">
      <alignment vertical="center"/>
    </xf>
    <xf numFmtId="0" fontId="44" fillId="47" borderId="0" applyNumberFormat="0" applyBorder="0" applyAlignment="0" applyProtection="0">
      <alignment vertical="center"/>
    </xf>
    <xf numFmtId="0" fontId="44" fillId="47" borderId="0" applyNumberFormat="0" applyBorder="0" applyAlignment="0" applyProtection="0">
      <alignment vertical="center"/>
    </xf>
    <xf numFmtId="0" fontId="44" fillId="47" borderId="0" applyNumberFormat="0" applyBorder="0" applyAlignment="0" applyProtection="0">
      <alignment vertical="center"/>
    </xf>
    <xf numFmtId="0" fontId="44" fillId="47" borderId="0" applyNumberFormat="0" applyBorder="0" applyAlignment="0" applyProtection="0">
      <alignment vertical="center"/>
    </xf>
    <xf numFmtId="0" fontId="44" fillId="47" borderId="0" applyNumberFormat="0" applyBorder="0" applyAlignment="0" applyProtection="0">
      <alignment vertical="center"/>
    </xf>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44" fillId="49" borderId="0" applyNumberFormat="0" applyBorder="0" applyAlignment="0" applyProtection="0">
      <alignment vertical="center"/>
    </xf>
    <xf numFmtId="0" fontId="44" fillId="49" borderId="0" applyNumberFormat="0" applyBorder="0" applyAlignment="0" applyProtection="0">
      <alignment vertical="center"/>
    </xf>
    <xf numFmtId="0" fontId="44" fillId="49" borderId="0" applyNumberFormat="0" applyBorder="0" applyAlignment="0" applyProtection="0">
      <alignment vertical="center"/>
    </xf>
    <xf numFmtId="0" fontId="44" fillId="49" borderId="0" applyNumberFormat="0" applyBorder="0" applyAlignment="0" applyProtection="0">
      <alignment vertical="center"/>
    </xf>
    <xf numFmtId="0" fontId="44" fillId="49" borderId="0" applyNumberFormat="0" applyBorder="0" applyAlignment="0" applyProtection="0">
      <alignment vertical="center"/>
    </xf>
    <xf numFmtId="0" fontId="44" fillId="49" borderId="0" applyNumberFormat="0" applyBorder="0" applyAlignment="0" applyProtection="0">
      <alignment vertical="center"/>
    </xf>
    <xf numFmtId="0" fontId="44" fillId="50" borderId="0" applyNumberFormat="0" applyBorder="0" applyAlignment="0" applyProtection="0">
      <alignment vertical="center"/>
    </xf>
    <xf numFmtId="0" fontId="44" fillId="50" borderId="0" applyNumberFormat="0" applyBorder="0" applyAlignment="0" applyProtection="0">
      <alignment vertical="center"/>
    </xf>
    <xf numFmtId="0" fontId="44" fillId="50" borderId="0" applyNumberFormat="0" applyBorder="0" applyAlignment="0" applyProtection="0">
      <alignment vertical="center"/>
    </xf>
    <xf numFmtId="0" fontId="44" fillId="50" borderId="0" applyNumberFormat="0" applyBorder="0" applyAlignment="0" applyProtection="0">
      <alignment vertical="center"/>
    </xf>
    <xf numFmtId="0" fontId="44" fillId="50" borderId="0" applyNumberFormat="0" applyBorder="0" applyAlignment="0" applyProtection="0">
      <alignment vertical="center"/>
    </xf>
    <xf numFmtId="0" fontId="44" fillId="50" borderId="0" applyNumberFormat="0" applyBorder="0" applyAlignment="0" applyProtection="0">
      <alignment vertical="center"/>
    </xf>
    <xf numFmtId="0" fontId="4" fillId="24"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16" borderId="0" applyNumberFormat="0" applyBorder="0" applyAlignment="0" applyProtection="0"/>
    <xf numFmtId="0" fontId="4" fillId="23" borderId="0" applyNumberFormat="0" applyBorder="0" applyAlignment="0" applyProtection="0"/>
    <xf numFmtId="0" fontId="14" fillId="10" borderId="1" applyNumberFormat="0" applyAlignment="0" applyProtection="0"/>
    <xf numFmtId="0" fontId="45" fillId="51" borderId="0" applyNumberFormat="0" applyBorder="0" applyAlignment="0" applyProtection="0">
      <alignment vertical="center"/>
    </xf>
    <xf numFmtId="0" fontId="45" fillId="51" borderId="0" applyNumberFormat="0" applyBorder="0" applyAlignment="0" applyProtection="0">
      <alignment vertical="center"/>
    </xf>
    <xf numFmtId="0" fontId="45" fillId="51" borderId="0" applyNumberFormat="0" applyBorder="0" applyAlignment="0" applyProtection="0">
      <alignment vertical="center"/>
    </xf>
    <xf numFmtId="0" fontId="45" fillId="51" borderId="0" applyNumberFormat="0" applyBorder="0" applyAlignment="0" applyProtection="0">
      <alignment vertical="center"/>
    </xf>
    <xf numFmtId="0" fontId="45" fillId="51" borderId="0" applyNumberFormat="0" applyBorder="0" applyAlignment="0" applyProtection="0">
      <alignment vertical="center"/>
    </xf>
    <xf numFmtId="0" fontId="45" fillId="51" borderId="0" applyNumberFormat="0" applyBorder="0" applyAlignment="0" applyProtection="0">
      <alignment vertical="center"/>
    </xf>
    <xf numFmtId="0" fontId="18" fillId="10" borderId="2" applyNumberFormat="0" applyAlignment="0" applyProtection="0"/>
    <xf numFmtId="0" fontId="46" fillId="52" borderId="16" applyNumberFormat="0" applyAlignment="0" applyProtection="0">
      <alignment vertical="center"/>
    </xf>
    <xf numFmtId="0" fontId="46" fillId="52" borderId="16" applyNumberFormat="0" applyAlignment="0" applyProtection="0">
      <alignment vertical="center"/>
    </xf>
    <xf numFmtId="0" fontId="46" fillId="52" borderId="16" applyNumberFormat="0" applyAlignment="0" applyProtection="0">
      <alignment vertical="center"/>
    </xf>
    <xf numFmtId="0" fontId="46" fillId="52" borderId="16" applyNumberFormat="0" applyAlignment="0" applyProtection="0">
      <alignment vertical="center"/>
    </xf>
    <xf numFmtId="0" fontId="46" fillId="52" borderId="16" applyNumberFormat="0" applyAlignment="0" applyProtection="0">
      <alignment vertical="center"/>
    </xf>
    <xf numFmtId="0" fontId="46" fillId="52" borderId="16" applyNumberFormat="0" applyAlignment="0" applyProtection="0">
      <alignment vertical="center"/>
    </xf>
    <xf numFmtId="0" fontId="47" fillId="53" borderId="17" applyNumberFormat="0" applyAlignment="0" applyProtection="0">
      <alignment vertical="center"/>
    </xf>
    <xf numFmtId="0" fontId="47" fillId="53" borderId="17" applyNumberFormat="0" applyAlignment="0" applyProtection="0">
      <alignment vertical="center"/>
    </xf>
    <xf numFmtId="0" fontId="47" fillId="53" borderId="17" applyNumberFormat="0" applyAlignment="0" applyProtection="0">
      <alignment vertical="center"/>
    </xf>
    <xf numFmtId="0" fontId="47" fillId="53" borderId="17" applyNumberFormat="0" applyAlignment="0" applyProtection="0">
      <alignment vertical="center"/>
    </xf>
    <xf numFmtId="0" fontId="47" fillId="53" borderId="17" applyNumberFormat="0" applyAlignment="0" applyProtection="0">
      <alignment vertical="center"/>
    </xf>
    <xf numFmtId="0" fontId="47" fillId="53" borderId="17" applyNumberFormat="0" applyAlignment="0" applyProtection="0">
      <alignment vertical="center"/>
    </xf>
    <xf numFmtId="177" fontId="3" fillId="0" borderId="0" applyFont="0" applyFill="0" applyBorder="0" applyAlignment="0" applyProtection="0"/>
    <xf numFmtId="176" fontId="3" fillId="0" borderId="0" applyFont="0" applyFill="0" applyBorder="0" applyAlignment="0" applyProtection="0"/>
    <xf numFmtId="178" fontId="3" fillId="0" borderId="0" applyFont="0" applyFill="0" applyBorder="0" applyAlignment="0" applyProtection="0"/>
    <xf numFmtId="0" fontId="12" fillId="3" borderId="2" applyNumberFormat="0" applyAlignment="0" applyProtection="0"/>
    <xf numFmtId="0" fontId="17" fillId="0" borderId="4" applyNumberFormat="0" applyFill="0" applyAlignment="0" applyProtection="0"/>
    <xf numFmtId="0" fontId="10" fillId="0" borderId="0" applyNumberFormat="0" applyFill="0" applyBorder="0" applyAlignment="0" applyProtection="0"/>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9" fillId="54" borderId="0" applyNumberFormat="0" applyBorder="0" applyAlignment="0" applyProtection="0">
      <alignment vertical="center"/>
    </xf>
    <xf numFmtId="0" fontId="49" fillId="54" borderId="0" applyNumberFormat="0" applyBorder="0" applyAlignment="0" applyProtection="0">
      <alignment vertical="center"/>
    </xf>
    <xf numFmtId="0" fontId="49" fillId="54" borderId="0" applyNumberFormat="0" applyBorder="0" applyAlignment="0" applyProtection="0">
      <alignment vertical="center"/>
    </xf>
    <xf numFmtId="0" fontId="49" fillId="54" borderId="0" applyNumberFormat="0" applyBorder="0" applyAlignment="0" applyProtection="0">
      <alignment vertical="center"/>
    </xf>
    <xf numFmtId="0" fontId="49" fillId="54" borderId="0" applyNumberFormat="0" applyBorder="0" applyAlignment="0" applyProtection="0">
      <alignment vertical="center"/>
    </xf>
    <xf numFmtId="0" fontId="49" fillId="54" borderId="0" applyNumberFormat="0" applyBorder="0" applyAlignment="0" applyProtection="0">
      <alignment vertical="center"/>
    </xf>
    <xf numFmtId="0" fontId="13" fillId="8" borderId="0" applyNumberFormat="0" applyBorder="0" applyAlignment="0" applyProtection="0"/>
    <xf numFmtId="0" fontId="50" fillId="0" borderId="18" applyNumberFormat="0" applyFill="0" applyAlignment="0" applyProtection="0">
      <alignment vertical="center"/>
    </xf>
    <xf numFmtId="0" fontId="50" fillId="0" borderId="18" applyNumberFormat="0" applyFill="0" applyAlignment="0" applyProtection="0">
      <alignment vertical="center"/>
    </xf>
    <xf numFmtId="0" fontId="50" fillId="0" borderId="18" applyNumberFormat="0" applyFill="0" applyAlignment="0" applyProtection="0">
      <alignment vertical="center"/>
    </xf>
    <xf numFmtId="0" fontId="50" fillId="0" borderId="18" applyNumberFormat="0" applyFill="0" applyAlignment="0" applyProtection="0">
      <alignment vertical="center"/>
    </xf>
    <xf numFmtId="0" fontId="50" fillId="0" borderId="18" applyNumberFormat="0" applyFill="0" applyAlignment="0" applyProtection="0">
      <alignment vertical="center"/>
    </xf>
    <xf numFmtId="0" fontId="50" fillId="0" borderId="18" applyNumberFormat="0" applyFill="0" applyAlignment="0" applyProtection="0">
      <alignment vertical="center"/>
    </xf>
    <xf numFmtId="0" fontId="51" fillId="0" borderId="19" applyNumberFormat="0" applyFill="0" applyAlignment="0" applyProtection="0">
      <alignment vertical="center"/>
    </xf>
    <xf numFmtId="0" fontId="51" fillId="0" borderId="19" applyNumberFormat="0" applyFill="0" applyAlignment="0" applyProtection="0">
      <alignment vertical="center"/>
    </xf>
    <xf numFmtId="0" fontId="51" fillId="0" borderId="19" applyNumberFormat="0" applyFill="0" applyAlignment="0" applyProtection="0">
      <alignment vertical="center"/>
    </xf>
    <xf numFmtId="0" fontId="51" fillId="0" borderId="19" applyNumberFormat="0" applyFill="0" applyAlignment="0" applyProtection="0">
      <alignment vertical="center"/>
    </xf>
    <xf numFmtId="0" fontId="51" fillId="0" borderId="19" applyNumberFormat="0" applyFill="0" applyAlignment="0" applyProtection="0">
      <alignment vertical="center"/>
    </xf>
    <xf numFmtId="0" fontId="51" fillId="0" borderId="19" applyNumberFormat="0" applyFill="0" applyAlignment="0" applyProtection="0">
      <alignment vertical="center"/>
    </xf>
    <xf numFmtId="0" fontId="52" fillId="0" borderId="20" applyNumberFormat="0" applyFill="0" applyAlignment="0" applyProtection="0">
      <alignment vertical="center"/>
    </xf>
    <xf numFmtId="0" fontId="52" fillId="0" borderId="20" applyNumberFormat="0" applyFill="0" applyAlignment="0" applyProtection="0">
      <alignment vertical="center"/>
    </xf>
    <xf numFmtId="0" fontId="52" fillId="0" borderId="20" applyNumberFormat="0" applyFill="0" applyAlignment="0" applyProtection="0">
      <alignment vertical="center"/>
    </xf>
    <xf numFmtId="0" fontId="52" fillId="0" borderId="20" applyNumberFormat="0" applyFill="0" applyAlignment="0" applyProtection="0">
      <alignment vertical="center"/>
    </xf>
    <xf numFmtId="0" fontId="52" fillId="0" borderId="20" applyNumberFormat="0" applyFill="0" applyAlignment="0" applyProtection="0">
      <alignment vertical="center"/>
    </xf>
    <xf numFmtId="0" fontId="52" fillId="0" borderId="20" applyNumberFormat="0" applyFill="0" applyAlignment="0" applyProtection="0">
      <alignment vertical="center"/>
    </xf>
    <xf numFmtId="0" fontId="52"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54" fillId="55" borderId="16" applyNumberFormat="0" applyAlignment="0" applyProtection="0">
      <alignment vertical="center"/>
    </xf>
    <xf numFmtId="0" fontId="54" fillId="55" borderId="16" applyNumberFormat="0" applyAlignment="0" applyProtection="0">
      <alignment vertical="center"/>
    </xf>
    <xf numFmtId="0" fontId="54" fillId="55" borderId="16" applyNumberFormat="0" applyAlignment="0" applyProtection="0">
      <alignment vertical="center"/>
    </xf>
    <xf numFmtId="0" fontId="54" fillId="55" borderId="16" applyNumberFormat="0" applyAlignment="0" applyProtection="0">
      <alignment vertical="center"/>
    </xf>
    <xf numFmtId="0" fontId="54" fillId="55" borderId="16" applyNumberFormat="0" applyAlignment="0" applyProtection="0">
      <alignment vertical="center"/>
    </xf>
    <xf numFmtId="0" fontId="54" fillId="55" borderId="16" applyNumberFormat="0" applyAlignment="0" applyProtection="0">
      <alignment vertical="center"/>
    </xf>
    <xf numFmtId="0" fontId="55" fillId="0" borderId="21" applyNumberFormat="0" applyFill="0" applyAlignment="0" applyProtection="0">
      <alignment vertical="center"/>
    </xf>
    <xf numFmtId="0" fontId="55" fillId="0" borderId="21" applyNumberFormat="0" applyFill="0" applyAlignment="0" applyProtection="0">
      <alignment vertical="center"/>
    </xf>
    <xf numFmtId="0" fontId="55" fillId="0" borderId="21" applyNumberFormat="0" applyFill="0" applyAlignment="0" applyProtection="0">
      <alignment vertical="center"/>
    </xf>
    <xf numFmtId="0" fontId="55" fillId="0" borderId="21" applyNumberFormat="0" applyFill="0" applyAlignment="0" applyProtection="0">
      <alignment vertical="center"/>
    </xf>
    <xf numFmtId="0" fontId="55" fillId="0" borderId="21" applyNumberFormat="0" applyFill="0" applyAlignment="0" applyProtection="0">
      <alignment vertical="center"/>
    </xf>
    <xf numFmtId="0" fontId="55" fillId="0" borderId="21" applyNumberFormat="0" applyFill="0" applyAlignment="0" applyProtection="0">
      <alignment vertical="center"/>
    </xf>
    <xf numFmtId="0" fontId="56" fillId="56" borderId="0" applyNumberFormat="0" applyBorder="0" applyAlignment="0" applyProtection="0">
      <alignment vertical="center"/>
    </xf>
    <xf numFmtId="0" fontId="56" fillId="56" borderId="0" applyNumberFormat="0" applyBorder="0" applyAlignment="0" applyProtection="0">
      <alignment vertical="center"/>
    </xf>
    <xf numFmtId="0" fontId="56" fillId="56" borderId="0" applyNumberFormat="0" applyBorder="0" applyAlignment="0" applyProtection="0">
      <alignment vertical="center"/>
    </xf>
    <xf numFmtId="0" fontId="56" fillId="56" borderId="0" applyNumberFormat="0" applyBorder="0" applyAlignment="0" applyProtection="0">
      <alignment vertical="center"/>
    </xf>
    <xf numFmtId="0" fontId="56" fillId="56" borderId="0" applyNumberFormat="0" applyBorder="0" applyAlignment="0" applyProtection="0">
      <alignment vertical="center"/>
    </xf>
    <xf numFmtId="0" fontId="56" fillId="56" borderId="0" applyNumberFormat="0" applyBorder="0" applyAlignment="0" applyProtection="0">
      <alignment vertical="center"/>
    </xf>
    <xf numFmtId="0" fontId="42" fillId="0" borderId="0"/>
    <xf numFmtId="0" fontId="3" fillId="0" borderId="0"/>
    <xf numFmtId="0" fontId="4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0" borderId="0">
      <alignment vertical="center"/>
    </xf>
    <xf numFmtId="0" fontId="3" fillId="0" borderId="0"/>
    <xf numFmtId="0" fontId="42" fillId="0" borderId="0"/>
    <xf numFmtId="0" fontId="3" fillId="0" borderId="0"/>
    <xf numFmtId="0" fontId="3" fillId="0" borderId="0"/>
    <xf numFmtId="0" fontId="3" fillId="0" borderId="0"/>
    <xf numFmtId="0" fontId="2" fillId="0" borderId="0"/>
    <xf numFmtId="0" fontId="42" fillId="0" borderId="0"/>
    <xf numFmtId="0" fontId="42" fillId="0" borderId="0"/>
    <xf numFmtId="0" fontId="43" fillId="0" borderId="0">
      <alignment vertical="center"/>
    </xf>
    <xf numFmtId="0" fontId="42" fillId="0" borderId="0"/>
    <xf numFmtId="0" fontId="2" fillId="0" borderId="0"/>
    <xf numFmtId="0" fontId="43" fillId="0" borderId="0">
      <alignment vertical="center"/>
    </xf>
    <xf numFmtId="0" fontId="3" fillId="0" borderId="0"/>
    <xf numFmtId="0" fontId="3" fillId="0" borderId="0"/>
    <xf numFmtId="0" fontId="3" fillId="0" borderId="0"/>
    <xf numFmtId="0" fontId="3" fillId="0" borderId="0"/>
    <xf numFmtId="0" fontId="3" fillId="0" borderId="0" applyBorder="0"/>
    <xf numFmtId="0" fontId="3" fillId="0" borderId="0" applyBorder="0"/>
    <xf numFmtId="0" fontId="3" fillId="0" borderId="0" applyBorder="0"/>
    <xf numFmtId="0" fontId="3" fillId="0" borderId="0" applyBorder="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pplyBorder="0"/>
    <xf numFmtId="0" fontId="19" fillId="0" borderId="0"/>
    <xf numFmtId="0" fontId="3" fillId="0" borderId="0"/>
    <xf numFmtId="0" fontId="3" fillId="0" borderId="0"/>
    <xf numFmtId="0" fontId="42" fillId="0" borderId="0">
      <alignment vertical="center"/>
    </xf>
    <xf numFmtId="0" fontId="19" fillId="0" borderId="0"/>
    <xf numFmtId="0" fontId="19" fillId="0" borderId="0"/>
    <xf numFmtId="0" fontId="19" fillId="0" borderId="0"/>
    <xf numFmtId="0" fontId="19" fillId="0" borderId="0"/>
    <xf numFmtId="0" fontId="3" fillId="0" borderId="0"/>
    <xf numFmtId="0" fontId="3" fillId="0" borderId="0"/>
    <xf numFmtId="0" fontId="3" fillId="0" borderId="0"/>
    <xf numFmtId="0" fontId="43" fillId="0" borderId="0">
      <alignment vertical="center"/>
    </xf>
    <xf numFmtId="0" fontId="42" fillId="0" borderId="0">
      <alignment vertical="center"/>
    </xf>
    <xf numFmtId="0" fontId="19" fillId="0" borderId="0"/>
    <xf numFmtId="0" fontId="19" fillId="0" borderId="0"/>
    <xf numFmtId="0" fontId="19" fillId="0" borderId="0"/>
    <xf numFmtId="0" fontId="19" fillId="0" borderId="0"/>
    <xf numFmtId="0" fontId="19" fillId="0" borderId="0"/>
    <xf numFmtId="0" fontId="19" fillId="0" borderId="0"/>
    <xf numFmtId="0" fontId="3" fillId="0" borderId="0"/>
    <xf numFmtId="0" fontId="19" fillId="0" borderId="0"/>
    <xf numFmtId="0" fontId="43" fillId="0" borderId="0">
      <alignment vertical="center"/>
    </xf>
    <xf numFmtId="0" fontId="43" fillId="0" borderId="0">
      <alignment vertical="center"/>
    </xf>
    <xf numFmtId="0" fontId="42" fillId="0" borderId="0">
      <alignment vertical="center"/>
    </xf>
    <xf numFmtId="0" fontId="3" fillId="0" borderId="0"/>
    <xf numFmtId="0" fontId="42" fillId="0" borderId="0">
      <alignment vertical="center"/>
    </xf>
    <xf numFmtId="0" fontId="57" fillId="0" borderId="0"/>
    <xf numFmtId="0" fontId="3" fillId="0" borderId="0"/>
    <xf numFmtId="0" fontId="3" fillId="0" borderId="0"/>
    <xf numFmtId="0" fontId="58" fillId="57" borderId="22" applyNumberFormat="0" applyFont="0" applyAlignment="0" applyProtection="0">
      <alignment vertical="center"/>
    </xf>
    <xf numFmtId="0" fontId="58" fillId="57" borderId="22" applyNumberFormat="0" applyFont="0" applyAlignment="0" applyProtection="0">
      <alignment vertical="center"/>
    </xf>
    <xf numFmtId="0" fontId="58" fillId="57" borderId="22" applyNumberFormat="0" applyFont="0" applyAlignment="0" applyProtection="0">
      <alignment vertical="center"/>
    </xf>
    <xf numFmtId="0" fontId="58" fillId="57" borderId="22" applyNumberFormat="0" applyFont="0" applyAlignment="0" applyProtection="0">
      <alignment vertical="center"/>
    </xf>
    <xf numFmtId="0" fontId="58" fillId="57" borderId="22" applyNumberFormat="0" applyFont="0" applyAlignment="0" applyProtection="0">
      <alignment vertical="center"/>
    </xf>
    <xf numFmtId="0" fontId="58" fillId="57" borderId="22" applyNumberFormat="0" applyFont="0" applyAlignment="0" applyProtection="0">
      <alignment vertical="center"/>
    </xf>
    <xf numFmtId="0" fontId="3" fillId="4" borderId="9" applyNumberFormat="0" applyFont="0" applyAlignment="0" applyProtection="0"/>
    <xf numFmtId="0" fontId="59" fillId="52" borderId="23" applyNumberFormat="0" applyAlignment="0" applyProtection="0">
      <alignment vertical="center"/>
    </xf>
    <xf numFmtId="0" fontId="59" fillId="52" borderId="23" applyNumberFormat="0" applyAlignment="0" applyProtection="0">
      <alignment vertical="center"/>
    </xf>
    <xf numFmtId="0" fontId="59" fillId="52" borderId="23" applyNumberFormat="0" applyAlignment="0" applyProtection="0">
      <alignment vertical="center"/>
    </xf>
    <xf numFmtId="0" fontId="59" fillId="52" borderId="23" applyNumberFormat="0" applyAlignment="0" applyProtection="0">
      <alignment vertical="center"/>
    </xf>
    <xf numFmtId="0" fontId="59" fillId="52" borderId="23" applyNumberFormat="0" applyAlignment="0" applyProtection="0">
      <alignment vertical="center"/>
    </xf>
    <xf numFmtId="0" fontId="59" fillId="52" borderId="23" applyNumberFormat="0" applyAlignment="0" applyProtection="0">
      <alignment vertical="center"/>
    </xf>
    <xf numFmtId="0" fontId="27" fillId="7"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2" fillId="0" borderId="0"/>
    <xf numFmtId="0" fontId="42" fillId="0" borderId="0"/>
    <xf numFmtId="0" fontId="28" fillId="0" borderId="0"/>
    <xf numFmtId="0" fontId="28" fillId="0" borderId="0"/>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1" fillId="0" borderId="24" applyNumberFormat="0" applyFill="0" applyAlignment="0" applyProtection="0">
      <alignment vertical="center"/>
    </xf>
    <xf numFmtId="0" fontId="61" fillId="0" borderId="24" applyNumberFormat="0" applyFill="0" applyAlignment="0" applyProtection="0">
      <alignment vertical="center"/>
    </xf>
    <xf numFmtId="0" fontId="61" fillId="0" borderId="24" applyNumberFormat="0" applyFill="0" applyAlignment="0" applyProtection="0">
      <alignment vertical="center"/>
    </xf>
    <xf numFmtId="0" fontId="61" fillId="0" borderId="24" applyNumberFormat="0" applyFill="0" applyAlignment="0" applyProtection="0">
      <alignment vertical="center"/>
    </xf>
    <xf numFmtId="0" fontId="61" fillId="0" borderId="24" applyNumberFormat="0" applyFill="0" applyAlignment="0" applyProtection="0">
      <alignment vertical="center"/>
    </xf>
    <xf numFmtId="0" fontId="61" fillId="0" borderId="24" applyNumberFormat="0" applyFill="0" applyAlignment="0" applyProtection="0">
      <alignment vertical="center"/>
    </xf>
    <xf numFmtId="0" fontId="20" fillId="0" borderId="0" applyNumberFormat="0" applyFill="0" applyBorder="0" applyAlignment="0" applyProtection="0"/>
    <xf numFmtId="0" fontId="21" fillId="0" borderId="11" applyNumberFormat="0" applyFill="0" applyAlignment="0" applyProtection="0"/>
    <xf numFmtId="0" fontId="22" fillId="0" borderId="6" applyNumberFormat="0" applyFill="0" applyAlignment="0" applyProtection="0"/>
    <xf numFmtId="0" fontId="23" fillId="0" borderId="12" applyNumberFormat="0" applyFill="0" applyAlignment="0" applyProtection="0"/>
    <xf numFmtId="0" fontId="23" fillId="0" borderId="0" applyNumberFormat="0" applyFill="0" applyBorder="0" applyAlignment="0" applyProtection="0"/>
    <xf numFmtId="0" fontId="20" fillId="0" borderId="0" applyNumberFormat="0" applyFill="0" applyBorder="0" applyAlignment="0" applyProtection="0"/>
    <xf numFmtId="0" fontId="24" fillId="0" borderId="8" applyNumberFormat="0" applyFill="0" applyAlignment="0" applyProtection="0"/>
    <xf numFmtId="0" fontId="16" fillId="0" borderId="0" applyNumberFormat="0" applyFill="0" applyBorder="0" applyAlignment="0" applyProtection="0"/>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25" fillId="25" borderId="3" applyNumberFormat="0" applyAlignment="0" applyProtection="0"/>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6" borderId="0" applyNumberFormat="0" applyBorder="0" applyAlignment="0" applyProtection="0">
      <alignment vertical="center"/>
    </xf>
    <xf numFmtId="0" fontId="5" fillId="22" borderId="0" applyNumberFormat="0" applyBorder="0" applyAlignment="0" applyProtection="0">
      <alignment vertical="center"/>
    </xf>
    <xf numFmtId="0" fontId="5" fillId="22"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23" borderId="0" applyNumberFormat="0" applyBorder="0" applyAlignment="0" applyProtection="0">
      <alignment vertical="center"/>
    </xf>
    <xf numFmtId="0" fontId="5" fillId="23" borderId="0" applyNumberFormat="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26" fillId="25" borderId="3" applyNumberFormat="0" applyAlignment="0" applyProtection="0">
      <alignment vertical="center"/>
    </xf>
    <xf numFmtId="0" fontId="26" fillId="25" borderId="3" applyNumberFormat="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3" fillId="4" borderId="9" applyNumberFormat="0" applyFont="0" applyAlignment="0" applyProtection="0">
      <alignment vertical="center"/>
    </xf>
    <xf numFmtId="0" fontId="8" fillId="0" borderId="8" applyNumberFormat="0" applyFill="0" applyAlignment="0" applyProtection="0">
      <alignment vertical="center"/>
    </xf>
    <xf numFmtId="0" fontId="8" fillId="0" borderId="8" applyNumberFormat="0" applyFill="0" applyAlignment="0" applyProtection="0">
      <alignment vertical="center"/>
    </xf>
    <xf numFmtId="0" fontId="3" fillId="0" borderId="0"/>
    <xf numFmtId="0" fontId="42" fillId="0" borderId="0">
      <alignment vertical="center"/>
    </xf>
    <xf numFmtId="0" fontId="42" fillId="0" borderId="0">
      <alignment vertical="center"/>
    </xf>
    <xf numFmtId="0" fontId="42" fillId="0" borderId="0"/>
    <xf numFmtId="0" fontId="42" fillId="0" borderId="0"/>
    <xf numFmtId="0" fontId="42" fillId="0" borderId="0">
      <alignment vertical="center"/>
    </xf>
    <xf numFmtId="0" fontId="42" fillId="0" borderId="0">
      <alignment vertical="center"/>
    </xf>
    <xf numFmtId="0" fontId="42" fillId="0" borderId="0"/>
    <xf numFmtId="0" fontId="42" fillId="0" borderId="0"/>
    <xf numFmtId="0" fontId="42" fillId="0" borderId="0"/>
    <xf numFmtId="0" fontId="3" fillId="0" borderId="0"/>
    <xf numFmtId="0" fontId="3" fillId="0" borderId="0"/>
    <xf numFmtId="0" fontId="29" fillId="2" borderId="1" applyNumberFormat="0" applyAlignment="0" applyProtection="0">
      <alignment vertical="center"/>
    </xf>
    <xf numFmtId="0" fontId="29" fillId="2" borderId="1" applyNumberFormat="0" applyAlignment="0" applyProtection="0">
      <alignment vertical="center"/>
    </xf>
    <xf numFmtId="0" fontId="30" fillId="7" borderId="0" applyNumberFormat="0" applyBorder="0" applyAlignment="0" applyProtection="0">
      <alignment vertical="center"/>
    </xf>
    <xf numFmtId="0" fontId="30" fillId="7" borderId="0" applyNumberFormat="0" applyBorder="0" applyAlignment="0" applyProtection="0">
      <alignment vertical="center"/>
    </xf>
    <xf numFmtId="0" fontId="15" fillId="0" borderId="10" applyNumberFormat="0" applyFill="0" applyAlignment="0" applyProtection="0">
      <alignment vertical="center"/>
    </xf>
    <xf numFmtId="0" fontId="15" fillId="0" borderId="10" applyNumberFormat="0" applyFill="0" applyAlignment="0" applyProtection="0">
      <alignment vertical="center"/>
    </xf>
    <xf numFmtId="0" fontId="31" fillId="2" borderId="2" applyNumberFormat="0" applyAlignment="0" applyProtection="0">
      <alignment vertical="center"/>
    </xf>
    <xf numFmtId="0" fontId="31" fillId="2" borderId="2" applyNumberFormat="0" applyAlignment="0" applyProtection="0">
      <alignment vertical="center"/>
    </xf>
    <xf numFmtId="0" fontId="32" fillId="0" borderId="5" applyNumberFormat="0" applyFill="0" applyAlignment="0" applyProtection="0">
      <alignment vertical="center"/>
    </xf>
    <xf numFmtId="0" fontId="32" fillId="0" borderId="5" applyNumberFormat="0" applyFill="0" applyAlignment="0" applyProtection="0">
      <alignment vertical="center"/>
    </xf>
    <xf numFmtId="0" fontId="33" fillId="0" borderId="6" applyNumberFormat="0" applyFill="0" applyAlignment="0" applyProtection="0">
      <alignment vertical="center"/>
    </xf>
    <xf numFmtId="0" fontId="33" fillId="0" borderId="6" applyNumberFormat="0" applyFill="0" applyAlignment="0" applyProtection="0">
      <alignment vertical="center"/>
    </xf>
    <xf numFmtId="0" fontId="34" fillId="0" borderId="7" applyNumberFormat="0" applyFill="0" applyAlignment="0" applyProtection="0">
      <alignment vertical="center"/>
    </xf>
    <xf numFmtId="0" fontId="34" fillId="0" borderId="7" applyNumberFormat="0" applyFill="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6" fillId="8" borderId="0" applyNumberFormat="0" applyBorder="0" applyAlignment="0" applyProtection="0">
      <alignment vertical="center"/>
    </xf>
    <xf numFmtId="0" fontId="36" fillId="8" borderId="0" applyNumberFormat="0" applyBorder="0" applyAlignment="0" applyProtection="0">
      <alignment vertical="center"/>
    </xf>
    <xf numFmtId="0" fontId="37" fillId="3" borderId="2" applyNumberFormat="0" applyAlignment="0" applyProtection="0">
      <alignment vertical="center"/>
    </xf>
    <xf numFmtId="0" fontId="37" fillId="3" borderId="2" applyNumberFormat="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178" fontId="3" fillId="0" borderId="0" applyFont="0" applyFill="0" applyBorder="0" applyAlignment="0" applyProtection="0"/>
    <xf numFmtId="0" fontId="3" fillId="0" borderId="0"/>
    <xf numFmtId="0" fontId="42" fillId="0" borderId="0"/>
    <xf numFmtId="0" fontId="3" fillId="0" borderId="0"/>
    <xf numFmtId="0" fontId="43" fillId="0" borderId="0">
      <alignment vertical="center"/>
    </xf>
    <xf numFmtId="0" fontId="43" fillId="0" borderId="0">
      <alignment vertical="center"/>
    </xf>
  </cellStyleXfs>
  <cellXfs count="47">
    <xf numFmtId="0" fontId="0" fillId="0" borderId="0" xfId="0">
      <alignment vertical="center"/>
    </xf>
    <xf numFmtId="0" fontId="42" fillId="0" borderId="13" xfId="661" applyBorder="1" applyAlignment="1">
      <alignment horizontal="center" vertical="center"/>
    </xf>
    <xf numFmtId="0" fontId="42" fillId="0" borderId="13" xfId="661" applyFont="1" applyBorder="1" applyAlignment="1">
      <alignment horizontal="center" vertical="center"/>
    </xf>
    <xf numFmtId="0" fontId="42" fillId="0" borderId="13" xfId="661" applyBorder="1" applyAlignment="1">
      <alignment horizontal="center" vertical="center" wrapText="1"/>
    </xf>
    <xf numFmtId="0" fontId="42" fillId="0" borderId="13" xfId="661" applyFont="1" applyFill="1" applyBorder="1" applyAlignment="1">
      <alignment horizontal="center" vertical="center"/>
    </xf>
    <xf numFmtId="0" fontId="42" fillId="0" borderId="13" xfId="661" applyFont="1" applyFill="1" applyBorder="1" applyAlignment="1">
      <alignment horizontal="center" vertical="center" wrapText="1"/>
    </xf>
    <xf numFmtId="0" fontId="0" fillId="0" borderId="13" xfId="0" applyFill="1" applyBorder="1">
      <alignment vertical="center"/>
    </xf>
    <xf numFmtId="0" fontId="0" fillId="0" borderId="13" xfId="0" applyBorder="1">
      <alignment vertical="center"/>
    </xf>
    <xf numFmtId="0" fontId="0" fillId="0" borderId="13" xfId="0" applyFill="1" applyBorder="1" applyAlignment="1">
      <alignment horizontal="center" vertical="center" wrapText="1"/>
    </xf>
    <xf numFmtId="0" fontId="0" fillId="0" borderId="13" xfId="0" applyFill="1" applyBorder="1" applyAlignment="1">
      <alignment horizontal="center" vertical="center"/>
    </xf>
    <xf numFmtId="0" fontId="42" fillId="58" borderId="13" xfId="661" applyFill="1" applyBorder="1" applyAlignment="1">
      <alignment horizontal="center" vertical="center"/>
    </xf>
    <xf numFmtId="0" fontId="42" fillId="58" borderId="13" xfId="661" applyFill="1" applyBorder="1">
      <alignment vertical="center"/>
    </xf>
    <xf numFmtId="0" fontId="0" fillId="0" borderId="0" xfId="0" applyAlignment="1">
      <alignment horizontal="center" vertical="center"/>
    </xf>
    <xf numFmtId="0" fontId="0" fillId="0" borderId="0" xfId="0" applyAlignment="1">
      <alignment horizontal="left" vertical="center"/>
    </xf>
    <xf numFmtId="0" fontId="0" fillId="0" borderId="13" xfId="0" applyFont="1" applyFill="1" applyBorder="1" applyAlignment="1">
      <alignment horizontal="center" vertical="center"/>
    </xf>
    <xf numFmtId="0" fontId="0" fillId="0" borderId="13" xfId="0" applyBorder="1" applyAlignment="1">
      <alignment horizontal="center" vertical="center"/>
    </xf>
    <xf numFmtId="0" fontId="1" fillId="0" borderId="13" xfId="0" applyFont="1" applyFill="1" applyBorder="1" applyAlignment="1">
      <alignment horizontal="left" vertical="center"/>
    </xf>
    <xf numFmtId="0" fontId="0" fillId="0" borderId="13" xfId="0" applyFont="1" applyBorder="1" applyAlignment="1">
      <alignment horizontal="center" vertical="center"/>
    </xf>
    <xf numFmtId="0" fontId="0" fillId="0" borderId="13" xfId="0" applyFont="1" applyFill="1" applyBorder="1" applyAlignment="1">
      <alignment horizontal="center" vertical="center" wrapText="1"/>
    </xf>
    <xf numFmtId="179" fontId="0" fillId="0" borderId="13" xfId="0" applyNumberFormat="1" applyBorder="1">
      <alignment vertical="center"/>
    </xf>
    <xf numFmtId="0" fontId="0" fillId="0" borderId="13" xfId="0" applyFont="1" applyBorder="1" applyAlignment="1">
      <alignment horizontal="center" vertical="center" wrapText="1"/>
    </xf>
    <xf numFmtId="0" fontId="63" fillId="0" borderId="13" xfId="0" applyFont="1" applyFill="1" applyBorder="1" applyAlignment="1">
      <alignment horizontal="center" vertical="center"/>
    </xf>
    <xf numFmtId="49" fontId="0" fillId="0" borderId="13" xfId="0" applyNumberFormat="1" applyBorder="1">
      <alignment vertical="center"/>
    </xf>
    <xf numFmtId="9" fontId="0" fillId="0" borderId="13" xfId="0" applyNumberFormat="1" applyBorder="1">
      <alignment vertical="center"/>
    </xf>
    <xf numFmtId="0" fontId="0" fillId="0" borderId="13" xfId="0" applyFont="1" applyBorder="1" applyAlignment="1">
      <alignment horizontal="center" vertical="center"/>
    </xf>
    <xf numFmtId="0" fontId="42" fillId="0" borderId="13" xfId="661" applyFont="1" applyBorder="1" applyAlignment="1">
      <alignment horizontal="center" vertical="center"/>
    </xf>
    <xf numFmtId="0" fontId="42" fillId="0" borderId="13" xfId="661" applyFont="1" applyBorder="1" applyAlignment="1">
      <alignment horizontal="center" vertical="center" wrapText="1"/>
    </xf>
    <xf numFmtId="0" fontId="42" fillId="0" borderId="13" xfId="661" applyFont="1" applyFill="1" applyBorder="1" applyAlignment="1">
      <alignment horizontal="center" vertical="center" wrapText="1"/>
    </xf>
    <xf numFmtId="0" fontId="42" fillId="58" borderId="13" xfId="661" applyFont="1" applyFill="1" applyBorder="1" applyAlignment="1">
      <alignment horizontal="center" vertical="center"/>
    </xf>
    <xf numFmtId="0" fontId="0" fillId="0" borderId="0" xfId="0" applyFont="1">
      <alignment vertical="center"/>
    </xf>
    <xf numFmtId="0" fontId="0" fillId="0" borderId="13" xfId="0" applyFont="1" applyBorder="1" applyAlignment="1">
      <alignment horizontal="left" vertical="center"/>
    </xf>
    <xf numFmtId="0" fontId="0" fillId="0" borderId="0" xfId="0" applyFont="1" applyAlignment="1">
      <alignment horizontal="left" vertical="center"/>
    </xf>
    <xf numFmtId="0" fontId="0" fillId="0" borderId="0" xfId="0" applyFont="1" applyAlignment="1">
      <alignment horizontal="center" vertical="center"/>
    </xf>
    <xf numFmtId="0" fontId="64" fillId="0" borderId="14" xfId="0" applyFont="1" applyBorder="1" applyAlignment="1">
      <alignment horizontal="center" vertical="center"/>
    </xf>
    <xf numFmtId="0" fontId="64" fillId="0" borderId="15" xfId="0" applyFont="1" applyBorder="1" applyAlignment="1"/>
    <xf numFmtId="0" fontId="64" fillId="0" borderId="15" xfId="0" applyFont="1" applyBorder="1" applyAlignment="1">
      <alignment vertical="center"/>
    </xf>
    <xf numFmtId="0" fontId="64" fillId="0" borderId="13" xfId="0" applyFont="1" applyBorder="1" applyAlignment="1">
      <alignment horizontal="center" vertical="center"/>
    </xf>
    <xf numFmtId="0" fontId="64" fillId="0" borderId="13" xfId="0" applyFont="1" applyBorder="1" applyAlignment="1">
      <alignment vertical="center"/>
    </xf>
    <xf numFmtId="0" fontId="64" fillId="0" borderId="0" xfId="0" applyFont="1" applyBorder="1" applyAlignment="1">
      <alignment vertical="center"/>
    </xf>
    <xf numFmtId="0" fontId="64" fillId="0" borderId="15" xfId="0" applyFont="1" applyBorder="1" applyAlignment="1">
      <alignment horizontal="center" vertical="center"/>
    </xf>
    <xf numFmtId="0" fontId="42" fillId="0" borderId="13" xfId="661" applyFont="1" applyFill="1" applyBorder="1" applyAlignment="1">
      <alignment horizontal="center" vertical="center"/>
    </xf>
    <xf numFmtId="10" fontId="43" fillId="0" borderId="13" xfId="700" applyNumberFormat="1" applyFont="1" applyFill="1" applyBorder="1">
      <alignment vertical="center"/>
    </xf>
    <xf numFmtId="180" fontId="0" fillId="0" borderId="13" xfId="0" applyNumberFormat="1" applyBorder="1">
      <alignment vertical="center"/>
    </xf>
    <xf numFmtId="0" fontId="42" fillId="58" borderId="13" xfId="661" applyFont="1" applyFill="1" applyBorder="1">
      <alignment vertical="center"/>
    </xf>
    <xf numFmtId="179" fontId="0" fillId="0" borderId="13" xfId="0" applyNumberFormat="1" applyFill="1" applyBorder="1">
      <alignment vertical="center"/>
    </xf>
    <xf numFmtId="0" fontId="42" fillId="0" borderId="13" xfId="661" applyFill="1" applyBorder="1" applyAlignment="1">
      <alignment horizontal="center" vertical="center" wrapText="1"/>
    </xf>
    <xf numFmtId="0" fontId="0" fillId="0" borderId="13" xfId="0" applyBorder="1" applyAlignment="1">
      <alignment horizontal="left" vertical="center"/>
    </xf>
  </cellXfs>
  <cellStyles count="701">
    <cellStyle name="20% - Accent1 2" xfId="1"/>
    <cellStyle name="20% - Accent1 3" xfId="2"/>
    <cellStyle name="20% - Accent1 4" xfId="3"/>
    <cellStyle name="20% - Accent1 5" xfId="4"/>
    <cellStyle name="20% - Accent1 6" xfId="5"/>
    <cellStyle name="20% - Accent1 7" xfId="6"/>
    <cellStyle name="20% - Accent2 2" xfId="7"/>
    <cellStyle name="20% - Accent2 3" xfId="8"/>
    <cellStyle name="20% - Accent2 4" xfId="9"/>
    <cellStyle name="20% - Accent2 5" xfId="10"/>
    <cellStyle name="20% - Accent2 6" xfId="11"/>
    <cellStyle name="20% - Accent2 7" xfId="12"/>
    <cellStyle name="20% - Accent3 2" xfId="13"/>
    <cellStyle name="20% - Accent3 3" xfId="14"/>
    <cellStyle name="20% - Accent3 4" xfId="15"/>
    <cellStyle name="20% - Accent3 5" xfId="16"/>
    <cellStyle name="20% - Accent3 6" xfId="17"/>
    <cellStyle name="20% - Accent3 7" xfId="18"/>
    <cellStyle name="20% - Accent4 2" xfId="19"/>
    <cellStyle name="20% - Accent4 3" xfId="20"/>
    <cellStyle name="20% - Accent4 4" xfId="21"/>
    <cellStyle name="20% - Accent4 5" xfId="22"/>
    <cellStyle name="20% - Accent4 6" xfId="23"/>
    <cellStyle name="20% - Accent4 7" xfId="24"/>
    <cellStyle name="20% - Accent5 2" xfId="25"/>
    <cellStyle name="20% - Accent5 3" xfId="26"/>
    <cellStyle name="20% - Accent5 4" xfId="27"/>
    <cellStyle name="20% - Accent5 5" xfId="28"/>
    <cellStyle name="20% - Accent5 6" xfId="29"/>
    <cellStyle name="20% - Accent5 7" xfId="30"/>
    <cellStyle name="20% - Accent6 2" xfId="31"/>
    <cellStyle name="20% - Accent6 3" xfId="32"/>
    <cellStyle name="20% - Accent6 4" xfId="33"/>
    <cellStyle name="20% - Accent6 5" xfId="34"/>
    <cellStyle name="20% - Accent6 6" xfId="35"/>
    <cellStyle name="20% - Accent6 7" xfId="36"/>
    <cellStyle name="20% - Akzent1" xfId="37"/>
    <cellStyle name="20% - Akzent1 10" xfId="38"/>
    <cellStyle name="20% - Akzent1 11" xfId="39"/>
    <cellStyle name="20% - Akzent1 12" xfId="40"/>
    <cellStyle name="20% - Akzent1 13" xfId="41"/>
    <cellStyle name="20% - Akzent1 14" xfId="42"/>
    <cellStyle name="20% - Akzent1 15" xfId="43"/>
    <cellStyle name="20% - Akzent1 16" xfId="44"/>
    <cellStyle name="20% - Akzent1 17" xfId="45"/>
    <cellStyle name="20% - Akzent1 2" xfId="46"/>
    <cellStyle name="20% - Akzent1 3" xfId="47"/>
    <cellStyle name="20% - Akzent1 4" xfId="48"/>
    <cellStyle name="20% - Akzent1 5" xfId="49"/>
    <cellStyle name="20% - Akzent1 6" xfId="50"/>
    <cellStyle name="20% - Akzent1 7" xfId="51"/>
    <cellStyle name="20% - Akzent1 8" xfId="52"/>
    <cellStyle name="20% - Akzent1 9" xfId="53"/>
    <cellStyle name="20% - Akzent1_International Settings" xfId="54"/>
    <cellStyle name="20% - Akzent2" xfId="55"/>
    <cellStyle name="20% - Akzent2 10" xfId="56"/>
    <cellStyle name="20% - Akzent2 11" xfId="57"/>
    <cellStyle name="20% - Akzent2 12" xfId="58"/>
    <cellStyle name="20% - Akzent2 13" xfId="59"/>
    <cellStyle name="20% - Akzent2 14" xfId="60"/>
    <cellStyle name="20% - Akzent2 15" xfId="61"/>
    <cellStyle name="20% - Akzent2 16" xfId="62"/>
    <cellStyle name="20% - Akzent2 17" xfId="63"/>
    <cellStyle name="20% - Akzent2 2" xfId="64"/>
    <cellStyle name="20% - Akzent2 3" xfId="65"/>
    <cellStyle name="20% - Akzent2 4" xfId="66"/>
    <cellStyle name="20% - Akzent2 5" xfId="67"/>
    <cellStyle name="20% - Akzent2 6" xfId="68"/>
    <cellStyle name="20% - Akzent2 7" xfId="69"/>
    <cellStyle name="20% - Akzent2 8" xfId="70"/>
    <cellStyle name="20% - Akzent2 9" xfId="71"/>
    <cellStyle name="20% - Akzent2_International Settings" xfId="72"/>
    <cellStyle name="20% - Akzent3" xfId="73"/>
    <cellStyle name="20% - Akzent3 10" xfId="74"/>
    <cellStyle name="20% - Akzent3 11" xfId="75"/>
    <cellStyle name="20% - Akzent3 12" xfId="76"/>
    <cellStyle name="20% - Akzent3 13" xfId="77"/>
    <cellStyle name="20% - Akzent3 14" xfId="78"/>
    <cellStyle name="20% - Akzent3 15" xfId="79"/>
    <cellStyle name="20% - Akzent3 16" xfId="80"/>
    <cellStyle name="20% - Akzent3 17" xfId="81"/>
    <cellStyle name="20% - Akzent3 2" xfId="82"/>
    <cellStyle name="20% - Akzent3 3" xfId="83"/>
    <cellStyle name="20% - Akzent3 4" xfId="84"/>
    <cellStyle name="20% - Akzent3 5" xfId="85"/>
    <cellStyle name="20% - Akzent3 6" xfId="86"/>
    <cellStyle name="20% - Akzent3 7" xfId="87"/>
    <cellStyle name="20% - Akzent3 8" xfId="88"/>
    <cellStyle name="20% - Akzent3 9" xfId="89"/>
    <cellStyle name="20% - Akzent3_International Settings" xfId="90"/>
    <cellStyle name="20% - Akzent4" xfId="91"/>
    <cellStyle name="20% - Akzent4 10" xfId="92"/>
    <cellStyle name="20% - Akzent4 11" xfId="93"/>
    <cellStyle name="20% - Akzent4 12" xfId="94"/>
    <cellStyle name="20% - Akzent4 13" xfId="95"/>
    <cellStyle name="20% - Akzent4 14" xfId="96"/>
    <cellStyle name="20% - Akzent4 15" xfId="97"/>
    <cellStyle name="20% - Akzent4 16" xfId="98"/>
    <cellStyle name="20% - Akzent4 17" xfId="99"/>
    <cellStyle name="20% - Akzent4 2" xfId="100"/>
    <cellStyle name="20% - Akzent4 3" xfId="101"/>
    <cellStyle name="20% - Akzent4 4" xfId="102"/>
    <cellStyle name="20% - Akzent4 5" xfId="103"/>
    <cellStyle name="20% - Akzent4 6" xfId="104"/>
    <cellStyle name="20% - Akzent4 7" xfId="105"/>
    <cellStyle name="20% - Akzent4 8" xfId="106"/>
    <cellStyle name="20% - Akzent4 9" xfId="107"/>
    <cellStyle name="20% - Akzent4_International Settings" xfId="108"/>
    <cellStyle name="20% - Akzent5" xfId="109"/>
    <cellStyle name="20% - Akzent5 10" xfId="110"/>
    <cellStyle name="20% - Akzent5 11" xfId="111"/>
    <cellStyle name="20% - Akzent5 12" xfId="112"/>
    <cellStyle name="20% - Akzent5 13" xfId="113"/>
    <cellStyle name="20% - Akzent5 14" xfId="114"/>
    <cellStyle name="20% - Akzent5 15" xfId="115"/>
    <cellStyle name="20% - Akzent5 16" xfId="116"/>
    <cellStyle name="20% - Akzent5 17" xfId="117"/>
    <cellStyle name="20% - Akzent5 2" xfId="118"/>
    <cellStyle name="20% - Akzent5 3" xfId="119"/>
    <cellStyle name="20% - Akzent5 4" xfId="120"/>
    <cellStyle name="20% - Akzent5 5" xfId="121"/>
    <cellStyle name="20% - Akzent5 6" xfId="122"/>
    <cellStyle name="20% - Akzent5 7" xfId="123"/>
    <cellStyle name="20% - Akzent5 8" xfId="124"/>
    <cellStyle name="20% - Akzent5 9" xfId="125"/>
    <cellStyle name="20% - Akzent5_International Settings" xfId="126"/>
    <cellStyle name="20% - Akzent6" xfId="127"/>
    <cellStyle name="20% - Akzent6 10" xfId="128"/>
    <cellStyle name="20% - Akzent6 11" xfId="129"/>
    <cellStyle name="20% - Akzent6 12" xfId="130"/>
    <cellStyle name="20% - Akzent6 13" xfId="131"/>
    <cellStyle name="20% - Akzent6 14" xfId="132"/>
    <cellStyle name="20% - Akzent6 15" xfId="133"/>
    <cellStyle name="20% - Akzent6 16" xfId="134"/>
    <cellStyle name="20% - Akzent6 17" xfId="135"/>
    <cellStyle name="20% - Akzent6 2" xfId="136"/>
    <cellStyle name="20% - Akzent6 3" xfId="137"/>
    <cellStyle name="20% - Akzent6 4" xfId="138"/>
    <cellStyle name="20% - Akzent6 5" xfId="139"/>
    <cellStyle name="20% - Akzent6 6" xfId="140"/>
    <cellStyle name="20% - Akzent6 7" xfId="141"/>
    <cellStyle name="20% - Akzent6 8" xfId="142"/>
    <cellStyle name="20% - Akzent6 9" xfId="143"/>
    <cellStyle name="20% - Akzent6_International Settings" xfId="144"/>
    <cellStyle name="20% - アクセント 1" xfId="145"/>
    <cellStyle name="20% - アクセント 1 2" xfId="146"/>
    <cellStyle name="20% - アクセント 2" xfId="147"/>
    <cellStyle name="20% - アクセント 2 2" xfId="148"/>
    <cellStyle name="20% - アクセント 3" xfId="149"/>
    <cellStyle name="20% - アクセント 3 2" xfId="150"/>
    <cellStyle name="20% - アクセント 4" xfId="151"/>
    <cellStyle name="20% - アクセント 4 2" xfId="152"/>
    <cellStyle name="20% - アクセント 5" xfId="153"/>
    <cellStyle name="20% - アクセント 5 2" xfId="154"/>
    <cellStyle name="20% - アクセント 6" xfId="155"/>
    <cellStyle name="20% - アクセント 6 2" xfId="156"/>
    <cellStyle name="40% - Accent1 2" xfId="157"/>
    <cellStyle name="40% - Accent1 3" xfId="158"/>
    <cellStyle name="40% - Accent1 4" xfId="159"/>
    <cellStyle name="40% - Accent1 5" xfId="160"/>
    <cellStyle name="40% - Accent1 6" xfId="161"/>
    <cellStyle name="40% - Accent1 7" xfId="162"/>
    <cellStyle name="40% - Accent2 2" xfId="163"/>
    <cellStyle name="40% - Accent2 3" xfId="164"/>
    <cellStyle name="40% - Accent2 4" xfId="165"/>
    <cellStyle name="40% - Accent2 5" xfId="166"/>
    <cellStyle name="40% - Accent2 6" xfId="167"/>
    <cellStyle name="40% - Accent2 7" xfId="168"/>
    <cellStyle name="40% - Accent3 2" xfId="169"/>
    <cellStyle name="40% - Accent3 3" xfId="170"/>
    <cellStyle name="40% - Accent3 4" xfId="171"/>
    <cellStyle name="40% - Accent3 5" xfId="172"/>
    <cellStyle name="40% - Accent3 6" xfId="173"/>
    <cellStyle name="40% - Accent3 7" xfId="174"/>
    <cellStyle name="40% - Accent4 2" xfId="175"/>
    <cellStyle name="40% - Accent4 3" xfId="176"/>
    <cellStyle name="40% - Accent4 4" xfId="177"/>
    <cellStyle name="40% - Accent4 5" xfId="178"/>
    <cellStyle name="40% - Accent4 6" xfId="179"/>
    <cellStyle name="40% - Accent4 7" xfId="180"/>
    <cellStyle name="40% - Accent5 2" xfId="181"/>
    <cellStyle name="40% - Accent5 3" xfId="182"/>
    <cellStyle name="40% - Accent5 4" xfId="183"/>
    <cellStyle name="40% - Accent5 5" xfId="184"/>
    <cellStyle name="40% - Accent5 6" xfId="185"/>
    <cellStyle name="40% - Accent5 7" xfId="186"/>
    <cellStyle name="40% - Accent6 2" xfId="187"/>
    <cellStyle name="40% - Accent6 3" xfId="188"/>
    <cellStyle name="40% - Accent6 4" xfId="189"/>
    <cellStyle name="40% - Accent6 5" xfId="190"/>
    <cellStyle name="40% - Accent6 6" xfId="191"/>
    <cellStyle name="40% - Accent6 7" xfId="192"/>
    <cellStyle name="40% - Akzent1" xfId="193"/>
    <cellStyle name="40% - Akzent1 10" xfId="194"/>
    <cellStyle name="40% - Akzent1 11" xfId="195"/>
    <cellStyle name="40% - Akzent1 12" xfId="196"/>
    <cellStyle name="40% - Akzent1 13" xfId="197"/>
    <cellStyle name="40% - Akzent1 14" xfId="198"/>
    <cellStyle name="40% - Akzent1 15" xfId="199"/>
    <cellStyle name="40% - Akzent1 16" xfId="200"/>
    <cellStyle name="40% - Akzent1 17" xfId="201"/>
    <cellStyle name="40% - Akzent1 2" xfId="202"/>
    <cellStyle name="40% - Akzent1 3" xfId="203"/>
    <cellStyle name="40% - Akzent1 4" xfId="204"/>
    <cellStyle name="40% - Akzent1 5" xfId="205"/>
    <cellStyle name="40% - Akzent1 6" xfId="206"/>
    <cellStyle name="40% - Akzent1 7" xfId="207"/>
    <cellStyle name="40% - Akzent1 8" xfId="208"/>
    <cellStyle name="40% - Akzent1 9" xfId="209"/>
    <cellStyle name="40% - Akzent1_International Settings" xfId="210"/>
    <cellStyle name="40% - Akzent2" xfId="211"/>
    <cellStyle name="40% - Akzent2 10" xfId="212"/>
    <cellStyle name="40% - Akzent2 11" xfId="213"/>
    <cellStyle name="40% - Akzent2 12" xfId="214"/>
    <cellStyle name="40% - Akzent2 13" xfId="215"/>
    <cellStyle name="40% - Akzent2 14" xfId="216"/>
    <cellStyle name="40% - Akzent2 15" xfId="217"/>
    <cellStyle name="40% - Akzent2 16" xfId="218"/>
    <cellStyle name="40% - Akzent2 17" xfId="219"/>
    <cellStyle name="40% - Akzent2 2" xfId="220"/>
    <cellStyle name="40% - Akzent2 3" xfId="221"/>
    <cellStyle name="40% - Akzent2 4" xfId="222"/>
    <cellStyle name="40% - Akzent2 5" xfId="223"/>
    <cellStyle name="40% - Akzent2 6" xfId="224"/>
    <cellStyle name="40% - Akzent2 7" xfId="225"/>
    <cellStyle name="40% - Akzent2 8" xfId="226"/>
    <cellStyle name="40% - Akzent2 9" xfId="227"/>
    <cellStyle name="40% - Akzent2_International Settings" xfId="228"/>
    <cellStyle name="40% - Akzent3" xfId="229"/>
    <cellStyle name="40% - Akzent3 10" xfId="230"/>
    <cellStyle name="40% - Akzent3 11" xfId="231"/>
    <cellStyle name="40% - Akzent3 12" xfId="232"/>
    <cellStyle name="40% - Akzent3 13" xfId="233"/>
    <cellStyle name="40% - Akzent3 14" xfId="234"/>
    <cellStyle name="40% - Akzent3 15" xfId="235"/>
    <cellStyle name="40% - Akzent3 16" xfId="236"/>
    <cellStyle name="40% - Akzent3 17" xfId="237"/>
    <cellStyle name="40% - Akzent3 2" xfId="238"/>
    <cellStyle name="40% - Akzent3 3" xfId="239"/>
    <cellStyle name="40% - Akzent3 4" xfId="240"/>
    <cellStyle name="40% - Akzent3 5" xfId="241"/>
    <cellStyle name="40% - Akzent3 6" xfId="242"/>
    <cellStyle name="40% - Akzent3 7" xfId="243"/>
    <cellStyle name="40% - Akzent3 8" xfId="244"/>
    <cellStyle name="40% - Akzent3 9" xfId="245"/>
    <cellStyle name="40% - Akzent3_International Settings" xfId="246"/>
    <cellStyle name="40% - Akzent4" xfId="247"/>
    <cellStyle name="40% - Akzent4 10" xfId="248"/>
    <cellStyle name="40% - Akzent4 11" xfId="249"/>
    <cellStyle name="40% - Akzent4 12" xfId="250"/>
    <cellStyle name="40% - Akzent4 13" xfId="251"/>
    <cellStyle name="40% - Akzent4 14" xfId="252"/>
    <cellStyle name="40% - Akzent4 15" xfId="253"/>
    <cellStyle name="40% - Akzent4 16" xfId="254"/>
    <cellStyle name="40% - Akzent4 17" xfId="255"/>
    <cellStyle name="40% - Akzent4 2" xfId="256"/>
    <cellStyle name="40% - Akzent4 3" xfId="257"/>
    <cellStyle name="40% - Akzent4 4" xfId="258"/>
    <cellStyle name="40% - Akzent4 5" xfId="259"/>
    <cellStyle name="40% - Akzent4 6" xfId="260"/>
    <cellStyle name="40% - Akzent4 7" xfId="261"/>
    <cellStyle name="40% - Akzent4 8" xfId="262"/>
    <cellStyle name="40% - Akzent4 9" xfId="263"/>
    <cellStyle name="40% - Akzent4_International Settings" xfId="264"/>
    <cellStyle name="40% - Akzent5" xfId="265"/>
    <cellStyle name="40% - Akzent5 10" xfId="266"/>
    <cellStyle name="40% - Akzent5 11" xfId="267"/>
    <cellStyle name="40% - Akzent5 12" xfId="268"/>
    <cellStyle name="40% - Akzent5 13" xfId="269"/>
    <cellStyle name="40% - Akzent5 14" xfId="270"/>
    <cellStyle name="40% - Akzent5 15" xfId="271"/>
    <cellStyle name="40% - Akzent5 16" xfId="272"/>
    <cellStyle name="40% - Akzent5 17" xfId="273"/>
    <cellStyle name="40% - Akzent5 2" xfId="274"/>
    <cellStyle name="40% - Akzent5 3" xfId="275"/>
    <cellStyle name="40% - Akzent5 4" xfId="276"/>
    <cellStyle name="40% - Akzent5 5" xfId="277"/>
    <cellStyle name="40% - Akzent5 6" xfId="278"/>
    <cellStyle name="40% - Akzent5 7" xfId="279"/>
    <cellStyle name="40% - Akzent5 8" xfId="280"/>
    <cellStyle name="40% - Akzent5 9" xfId="281"/>
    <cellStyle name="40% - Akzent5_International Settings" xfId="282"/>
    <cellStyle name="40% - Akzent6" xfId="283"/>
    <cellStyle name="40% - Akzent6 10" xfId="284"/>
    <cellStyle name="40% - Akzent6 11" xfId="285"/>
    <cellStyle name="40% - Akzent6 12" xfId="286"/>
    <cellStyle name="40% - Akzent6 13" xfId="287"/>
    <cellStyle name="40% - Akzent6 14" xfId="288"/>
    <cellStyle name="40% - Akzent6 15" xfId="289"/>
    <cellStyle name="40% - Akzent6 16" xfId="290"/>
    <cellStyle name="40% - Akzent6 17" xfId="291"/>
    <cellStyle name="40% - Akzent6 2" xfId="292"/>
    <cellStyle name="40% - Akzent6 3" xfId="293"/>
    <cellStyle name="40% - Akzent6 4" xfId="294"/>
    <cellStyle name="40% - Akzent6 5" xfId="295"/>
    <cellStyle name="40% - Akzent6 6" xfId="296"/>
    <cellStyle name="40% - Akzent6 7" xfId="297"/>
    <cellStyle name="40% - Akzent6 8" xfId="298"/>
    <cellStyle name="40% - Akzent6 9" xfId="299"/>
    <cellStyle name="40% - Akzent6_International Settings" xfId="300"/>
    <cellStyle name="40% - アクセント 1" xfId="301"/>
    <cellStyle name="40% - アクセント 1 2" xfId="302"/>
    <cellStyle name="40% - アクセント 2" xfId="303"/>
    <cellStyle name="40% - アクセント 2 2" xfId="304"/>
    <cellStyle name="40% - アクセント 3" xfId="305"/>
    <cellStyle name="40% - アクセント 3 2" xfId="306"/>
    <cellStyle name="40% - アクセント 4" xfId="307"/>
    <cellStyle name="40% - アクセント 4 2" xfId="308"/>
    <cellStyle name="40% - アクセント 5" xfId="309"/>
    <cellStyle name="40% - アクセント 5 2" xfId="310"/>
    <cellStyle name="40% - アクセント 6" xfId="311"/>
    <cellStyle name="40% - アクセント 6 2" xfId="312"/>
    <cellStyle name="60% - Accent1 2" xfId="313"/>
    <cellStyle name="60% - Accent1 3" xfId="314"/>
    <cellStyle name="60% - Accent1 4" xfId="315"/>
    <cellStyle name="60% - Accent1 5" xfId="316"/>
    <cellStyle name="60% - Accent1 6" xfId="317"/>
    <cellStyle name="60% - Accent1 7" xfId="318"/>
    <cellStyle name="60% - Accent2 2" xfId="319"/>
    <cellStyle name="60% - Accent2 3" xfId="320"/>
    <cellStyle name="60% - Accent2 4" xfId="321"/>
    <cellStyle name="60% - Accent2 5" xfId="322"/>
    <cellStyle name="60% - Accent2 6" xfId="323"/>
    <cellStyle name="60% - Accent2 7" xfId="324"/>
    <cellStyle name="60% - Accent3 2" xfId="325"/>
    <cellStyle name="60% - Accent3 3" xfId="326"/>
    <cellStyle name="60% - Accent3 4" xfId="327"/>
    <cellStyle name="60% - Accent3 5" xfId="328"/>
    <cellStyle name="60% - Accent3 6" xfId="329"/>
    <cellStyle name="60% - Accent3 7" xfId="330"/>
    <cellStyle name="60% - Accent4 2" xfId="331"/>
    <cellStyle name="60% - Accent4 3" xfId="332"/>
    <cellStyle name="60% - Accent4 4" xfId="333"/>
    <cellStyle name="60% - Accent4 5" xfId="334"/>
    <cellStyle name="60% - Accent4 6" xfId="335"/>
    <cellStyle name="60% - Accent4 7" xfId="336"/>
    <cellStyle name="60% - Accent5 2" xfId="337"/>
    <cellStyle name="60% - Accent5 3" xfId="338"/>
    <cellStyle name="60% - Accent5 4" xfId="339"/>
    <cellStyle name="60% - Accent5 5" xfId="340"/>
    <cellStyle name="60% - Accent5 6" xfId="341"/>
    <cellStyle name="60% - Accent5 7" xfId="342"/>
    <cellStyle name="60% - Accent6 2" xfId="343"/>
    <cellStyle name="60% - Accent6 3" xfId="344"/>
    <cellStyle name="60% - Accent6 4" xfId="345"/>
    <cellStyle name="60% - Accent6 5" xfId="346"/>
    <cellStyle name="60% - Accent6 6" xfId="347"/>
    <cellStyle name="60% - Accent6 7" xfId="348"/>
    <cellStyle name="60% - Akzent1" xfId="349"/>
    <cellStyle name="60% - Akzent2" xfId="350"/>
    <cellStyle name="60% - Akzent3" xfId="351"/>
    <cellStyle name="60% - Akzent4" xfId="352"/>
    <cellStyle name="60% - Akzent5" xfId="353"/>
    <cellStyle name="60% - Akzent6" xfId="354"/>
    <cellStyle name="60% - アクセント 1" xfId="355"/>
    <cellStyle name="60% - アクセント 1 2" xfId="356"/>
    <cellStyle name="60% - アクセント 2" xfId="357"/>
    <cellStyle name="60% - アクセント 2 2" xfId="358"/>
    <cellStyle name="60% - アクセント 3" xfId="359"/>
    <cellStyle name="60% - アクセント 3 2" xfId="360"/>
    <cellStyle name="60% - アクセント 4" xfId="361"/>
    <cellStyle name="60% - アクセント 4 2" xfId="362"/>
    <cellStyle name="60% - アクセント 5" xfId="363"/>
    <cellStyle name="60% - アクセント 5 2" xfId="364"/>
    <cellStyle name="60% - アクセント 6" xfId="365"/>
    <cellStyle name="60% - アクセント 6 2" xfId="366"/>
    <cellStyle name="Accent1 2" xfId="367"/>
    <cellStyle name="Accent1 3" xfId="368"/>
    <cellStyle name="Accent1 4" xfId="369"/>
    <cellStyle name="Accent1 5" xfId="370"/>
    <cellStyle name="Accent1 6" xfId="371"/>
    <cellStyle name="Accent1 7" xfId="372"/>
    <cellStyle name="Accent2 2" xfId="373"/>
    <cellStyle name="Accent2 3" xfId="374"/>
    <cellStyle name="Accent2 4" xfId="375"/>
    <cellStyle name="Accent2 5" xfId="376"/>
    <cellStyle name="Accent2 6" xfId="377"/>
    <cellStyle name="Accent2 7" xfId="378"/>
    <cellStyle name="Accent3 2" xfId="379"/>
    <cellStyle name="Accent3 3" xfId="380"/>
    <cellStyle name="Accent3 4" xfId="381"/>
    <cellStyle name="Accent3 5" xfId="382"/>
    <cellStyle name="Accent3 6" xfId="383"/>
    <cellStyle name="Accent3 7" xfId="384"/>
    <cellStyle name="Accent4 2" xfId="385"/>
    <cellStyle name="Accent4 3" xfId="386"/>
    <cellStyle name="Accent4 4" xfId="387"/>
    <cellStyle name="Accent4 5" xfId="388"/>
    <cellStyle name="Accent4 6" xfId="389"/>
    <cellStyle name="Accent4 7" xfId="390"/>
    <cellStyle name="Accent5 2" xfId="391"/>
    <cellStyle name="Accent5 3" xfId="392"/>
    <cellStyle name="Accent5 4" xfId="393"/>
    <cellStyle name="Accent5 5" xfId="394"/>
    <cellStyle name="Accent5 6" xfId="395"/>
    <cellStyle name="Accent5 7" xfId="396"/>
    <cellStyle name="Accent6 2" xfId="397"/>
    <cellStyle name="Accent6 3" xfId="398"/>
    <cellStyle name="Accent6 4" xfId="399"/>
    <cellStyle name="Accent6 5" xfId="400"/>
    <cellStyle name="Accent6 6" xfId="401"/>
    <cellStyle name="Accent6 7" xfId="402"/>
    <cellStyle name="Akzent1" xfId="403"/>
    <cellStyle name="Akzent2" xfId="404"/>
    <cellStyle name="Akzent3" xfId="405"/>
    <cellStyle name="Akzent4" xfId="406"/>
    <cellStyle name="Akzent5" xfId="407"/>
    <cellStyle name="Akzent6" xfId="408"/>
    <cellStyle name="Ausgabe" xfId="409"/>
    <cellStyle name="Bad 2" xfId="410"/>
    <cellStyle name="Bad 3" xfId="411"/>
    <cellStyle name="Bad 4" xfId="412"/>
    <cellStyle name="Bad 5" xfId="413"/>
    <cellStyle name="Bad 6" xfId="414"/>
    <cellStyle name="Bad 7" xfId="415"/>
    <cellStyle name="Berechnung" xfId="416"/>
    <cellStyle name="Calculation 2" xfId="417"/>
    <cellStyle name="Calculation 3" xfId="418"/>
    <cellStyle name="Calculation 4" xfId="419"/>
    <cellStyle name="Calculation 5" xfId="420"/>
    <cellStyle name="Calculation 6" xfId="421"/>
    <cellStyle name="Calculation 7" xfId="422"/>
    <cellStyle name="Check Cell 2" xfId="423"/>
    <cellStyle name="Check Cell 3" xfId="424"/>
    <cellStyle name="Check Cell 4" xfId="425"/>
    <cellStyle name="Check Cell 5" xfId="426"/>
    <cellStyle name="Check Cell 6" xfId="427"/>
    <cellStyle name="Check Cell 7" xfId="428"/>
    <cellStyle name="Comma [0] 2" xfId="429"/>
    <cellStyle name="Comma 2" xfId="430"/>
    <cellStyle name="Currency [0] 2" xfId="431"/>
    <cellStyle name="Eingabe" xfId="432"/>
    <cellStyle name="Ergebnis" xfId="433"/>
    <cellStyle name="Erklärender Text" xfId="434"/>
    <cellStyle name="Explanatory Text 2" xfId="435"/>
    <cellStyle name="Explanatory Text 3" xfId="436"/>
    <cellStyle name="Explanatory Text 4" xfId="437"/>
    <cellStyle name="Explanatory Text 5" xfId="438"/>
    <cellStyle name="Explanatory Text 6" xfId="439"/>
    <cellStyle name="Explanatory Text 7" xfId="440"/>
    <cellStyle name="Good 2" xfId="441"/>
    <cellStyle name="Good 3" xfId="442"/>
    <cellStyle name="Good 4" xfId="443"/>
    <cellStyle name="Good 5" xfId="444"/>
    <cellStyle name="Good 6" xfId="445"/>
    <cellStyle name="Good 7" xfId="446"/>
    <cellStyle name="Gut" xfId="447"/>
    <cellStyle name="Heading 1 2" xfId="448"/>
    <cellStyle name="Heading 1 3" xfId="449"/>
    <cellStyle name="Heading 1 4" xfId="450"/>
    <cellStyle name="Heading 1 5" xfId="451"/>
    <cellStyle name="Heading 1 6" xfId="452"/>
    <cellStyle name="Heading 1 7" xfId="453"/>
    <cellStyle name="Heading 2 2" xfId="454"/>
    <cellStyle name="Heading 2 3" xfId="455"/>
    <cellStyle name="Heading 2 4" xfId="456"/>
    <cellStyle name="Heading 2 5" xfId="457"/>
    <cellStyle name="Heading 2 6" xfId="458"/>
    <cellStyle name="Heading 2 7" xfId="459"/>
    <cellStyle name="Heading 3 2" xfId="460"/>
    <cellStyle name="Heading 3 3" xfId="461"/>
    <cellStyle name="Heading 3 4" xfId="462"/>
    <cellStyle name="Heading 3 5" xfId="463"/>
    <cellStyle name="Heading 3 6" xfId="464"/>
    <cellStyle name="Heading 3 7" xfId="465"/>
    <cellStyle name="Heading 4 2" xfId="466"/>
    <cellStyle name="Heading 4 3" xfId="467"/>
    <cellStyle name="Heading 4 4" xfId="468"/>
    <cellStyle name="Heading 4 5" xfId="469"/>
    <cellStyle name="Heading 4 6" xfId="470"/>
    <cellStyle name="Heading 4 7" xfId="471"/>
    <cellStyle name="Hyperlink 2" xfId="472"/>
    <cellStyle name="Hyperlink 2 2" xfId="473"/>
    <cellStyle name="Hyperlink 2 3" xfId="474"/>
    <cellStyle name="Hyperlink 2 4" xfId="475"/>
    <cellStyle name="Hyperlink 2 5" xfId="476"/>
    <cellStyle name="Hyperlink 3" xfId="477"/>
    <cellStyle name="Hyperlink 3 2" xfId="478"/>
    <cellStyle name="Hyperlink 3 3" xfId="479"/>
    <cellStyle name="Hyperlink 4" xfId="480"/>
    <cellStyle name="Hyperlink 4 2" xfId="481"/>
    <cellStyle name="Hyperlink 4 3" xfId="482"/>
    <cellStyle name="Hyperlink 5" xfId="483"/>
    <cellStyle name="Hyperlink 5 2" xfId="484"/>
    <cellStyle name="Hyperlink 5 3" xfId="485"/>
    <cellStyle name="Hyperlink 5 4" xfId="486"/>
    <cellStyle name="Hyperlink 5 5" xfId="487"/>
    <cellStyle name="Hyperlink 6" xfId="488"/>
    <cellStyle name="Hyperlink 7" xfId="489"/>
    <cellStyle name="Input 2" xfId="490"/>
    <cellStyle name="Input 3" xfId="491"/>
    <cellStyle name="Input 4" xfId="492"/>
    <cellStyle name="Input 5" xfId="493"/>
    <cellStyle name="Input 6" xfId="494"/>
    <cellStyle name="Input 7" xfId="495"/>
    <cellStyle name="Linked Cell 2" xfId="496"/>
    <cellStyle name="Linked Cell 3" xfId="497"/>
    <cellStyle name="Linked Cell 4" xfId="498"/>
    <cellStyle name="Linked Cell 5" xfId="499"/>
    <cellStyle name="Linked Cell 6" xfId="500"/>
    <cellStyle name="Linked Cell 7" xfId="501"/>
    <cellStyle name="Neutral 2" xfId="502"/>
    <cellStyle name="Neutral 3" xfId="503"/>
    <cellStyle name="Neutral 4" xfId="504"/>
    <cellStyle name="Neutral 5" xfId="505"/>
    <cellStyle name="Neutral 6" xfId="506"/>
    <cellStyle name="Neutral 7" xfId="507"/>
    <cellStyle name="Normal 10" xfId="508"/>
    <cellStyle name="Normal 10 2" xfId="509"/>
    <cellStyle name="Normal 10 3" xfId="510"/>
    <cellStyle name="Normal 11" xfId="511"/>
    <cellStyle name="Normal 11 2" xfId="512"/>
    <cellStyle name="Normal 12" xfId="513"/>
    <cellStyle name="Normal 13" xfId="514"/>
    <cellStyle name="Normal 16" xfId="515"/>
    <cellStyle name="Normal 16 2" xfId="516"/>
    <cellStyle name="Normal 16_International Settings" xfId="517"/>
    <cellStyle name="Normal 2" xfId="518"/>
    <cellStyle name="Normal 2 2" xfId="519"/>
    <cellStyle name="Normal 2 3" xfId="520"/>
    <cellStyle name="Normal 2 3 2" xfId="521"/>
    <cellStyle name="Normal 2 3 2 2" xfId="522"/>
    <cellStyle name="Normal 2 3 2_International Settings" xfId="523"/>
    <cellStyle name="Normal 2 3 3" xfId="524"/>
    <cellStyle name="Normal 2 3_International Settings" xfId="525"/>
    <cellStyle name="Normal 2 4" xfId="526"/>
    <cellStyle name="Normal 2 4 2" xfId="527"/>
    <cellStyle name="Normal 2 5" xfId="528"/>
    <cellStyle name="Normal 2_SourceWorkbook" xfId="529"/>
    <cellStyle name="Normal 3" xfId="530"/>
    <cellStyle name="Normal 3 2" xfId="531"/>
    <cellStyle name="Normal 3 2 2" xfId="532"/>
    <cellStyle name="Normal 3 2_International Settings" xfId="533"/>
    <cellStyle name="Normal 3 3" xfId="534"/>
    <cellStyle name="Normal 3 3 2" xfId="535"/>
    <cellStyle name="Normal 3 3 2 2" xfId="536"/>
    <cellStyle name="Normal 3 4" xfId="537"/>
    <cellStyle name="Normal 3 5" xfId="538"/>
    <cellStyle name="Normal 3_International Settings" xfId="539"/>
    <cellStyle name="Normal 4" xfId="540"/>
    <cellStyle name="Normal 4 10" xfId="541"/>
    <cellStyle name="Normal 4 10 2" xfId="542"/>
    <cellStyle name="Normal 4 11" xfId="543"/>
    <cellStyle name="Normal 4 11 2" xfId="544"/>
    <cellStyle name="Normal 4 2" xfId="545"/>
    <cellStyle name="Normal 4 2 2" xfId="546"/>
    <cellStyle name="Normal 4 2 3" xfId="547"/>
    <cellStyle name="Normal 4 2_International Settings" xfId="548"/>
    <cellStyle name="Normal 4 3" xfId="549"/>
    <cellStyle name="Normal 4 4" xfId="550"/>
    <cellStyle name="Normal 4 5" xfId="551"/>
    <cellStyle name="Normal 4 6" xfId="552"/>
    <cellStyle name="Normal 4 7" xfId="553"/>
    <cellStyle name="Normal 4 8" xfId="554"/>
    <cellStyle name="Normal 4 9" xfId="555"/>
    <cellStyle name="Normal 4 9 2" xfId="556"/>
    <cellStyle name="Normal 4_International Settings" xfId="557"/>
    <cellStyle name="Normal 5" xfId="558"/>
    <cellStyle name="Normal 5 2" xfId="559"/>
    <cellStyle name="Normal 5 3" xfId="560"/>
    <cellStyle name="Normal 6" xfId="561"/>
    <cellStyle name="Normal 6 2" xfId="562"/>
    <cellStyle name="Normal 6 3" xfId="563"/>
    <cellStyle name="Normal 6 4" xfId="564"/>
    <cellStyle name="Normal 6 5" xfId="565"/>
    <cellStyle name="Normal 6 6" xfId="566"/>
    <cellStyle name="Normal 6 7" xfId="567"/>
    <cellStyle name="Normal 6 7 2" xfId="568"/>
    <cellStyle name="Normal 6 8" xfId="569"/>
    <cellStyle name="Normal 6 9" xfId="570"/>
    <cellStyle name="Normal 6_SourceWorkbook" xfId="571"/>
    <cellStyle name="Normal 7" xfId="572"/>
    <cellStyle name="Normal 7 2" xfId="573"/>
    <cellStyle name="Normal 7 3" xfId="574"/>
    <cellStyle name="Normal 7 4" xfId="575"/>
    <cellStyle name="Normal 7 5" xfId="576"/>
    <cellStyle name="Normal 7 6" xfId="577"/>
    <cellStyle name="Normal 7 7" xfId="578"/>
    <cellStyle name="Normal 7 8" xfId="579"/>
    <cellStyle name="Normal 7 9" xfId="580"/>
    <cellStyle name="Normal 8" xfId="581"/>
    <cellStyle name="Normal 8 2" xfId="582"/>
    <cellStyle name="Normal 8 3" xfId="583"/>
    <cellStyle name="Normal 9" xfId="584"/>
    <cellStyle name="Normal 9 2" xfId="585"/>
    <cellStyle name="Normal_Attributes for flat-files" xfId="586"/>
    <cellStyle name="Note 2" xfId="587"/>
    <cellStyle name="Note 3" xfId="588"/>
    <cellStyle name="Note 4" xfId="589"/>
    <cellStyle name="Note 5" xfId="590"/>
    <cellStyle name="Note 6" xfId="591"/>
    <cellStyle name="Note 7" xfId="592"/>
    <cellStyle name="Notiz" xfId="593"/>
    <cellStyle name="Output 2" xfId="594"/>
    <cellStyle name="Output 3" xfId="595"/>
    <cellStyle name="Output 4" xfId="596"/>
    <cellStyle name="Output 5" xfId="597"/>
    <cellStyle name="Output 6" xfId="598"/>
    <cellStyle name="Output 7" xfId="599"/>
    <cellStyle name="Schlecht" xfId="600"/>
    <cellStyle name="Standard 2" xfId="601"/>
    <cellStyle name="Standard 3" xfId="602"/>
    <cellStyle name="Standard 4" xfId="603"/>
    <cellStyle name="Standard 4 2" xfId="604"/>
    <cellStyle name="Standard 4 3" xfId="605"/>
    <cellStyle name="Standard 4_International Settings" xfId="606"/>
    <cellStyle name="Standard 5" xfId="607"/>
    <cellStyle name="Standard 5 2" xfId="608"/>
    <cellStyle name="Style 1" xfId="609"/>
    <cellStyle name="Style 1 2" xfId="610"/>
    <cellStyle name="Title 2" xfId="611"/>
    <cellStyle name="Title 3" xfId="612"/>
    <cellStyle name="Title 4" xfId="613"/>
    <cellStyle name="Title 5" xfId="614"/>
    <cellStyle name="Title 6" xfId="615"/>
    <cellStyle name="Title 7" xfId="616"/>
    <cellStyle name="Total 2" xfId="617"/>
    <cellStyle name="Total 3" xfId="618"/>
    <cellStyle name="Total 4" xfId="619"/>
    <cellStyle name="Total 5" xfId="620"/>
    <cellStyle name="Total 6" xfId="621"/>
    <cellStyle name="Total 7" xfId="622"/>
    <cellStyle name="Überschrift" xfId="623"/>
    <cellStyle name="Überschrift 1" xfId="624"/>
    <cellStyle name="Überschrift 2" xfId="625"/>
    <cellStyle name="Überschrift 3" xfId="626"/>
    <cellStyle name="Überschrift 4" xfId="627"/>
    <cellStyle name="Überschrift 5" xfId="628"/>
    <cellStyle name="Verknüpfte Zelle" xfId="629"/>
    <cellStyle name="Warnender Text" xfId="630"/>
    <cellStyle name="Warning Text 2" xfId="631"/>
    <cellStyle name="Warning Text 3" xfId="632"/>
    <cellStyle name="Warning Text 4" xfId="633"/>
    <cellStyle name="Warning Text 5" xfId="634"/>
    <cellStyle name="Warning Text 6" xfId="635"/>
    <cellStyle name="Warning Text 7" xfId="636"/>
    <cellStyle name="Zelle überprüfen" xfId="637"/>
    <cellStyle name="アクセント 1" xfId="638"/>
    <cellStyle name="アクセント 1 2" xfId="639"/>
    <cellStyle name="アクセント 2" xfId="640"/>
    <cellStyle name="アクセント 2 2" xfId="641"/>
    <cellStyle name="アクセント 3" xfId="642"/>
    <cellStyle name="アクセント 3 2" xfId="643"/>
    <cellStyle name="アクセント 4" xfId="644"/>
    <cellStyle name="アクセント 4 2" xfId="645"/>
    <cellStyle name="アクセント 5" xfId="646"/>
    <cellStyle name="アクセント 5 2" xfId="647"/>
    <cellStyle name="アクセント 6" xfId="648"/>
    <cellStyle name="アクセント 6 2" xfId="649"/>
    <cellStyle name="タイトル" xfId="650"/>
    <cellStyle name="タイトル 2" xfId="651"/>
    <cellStyle name="チェック セル" xfId="652"/>
    <cellStyle name="チェック セル 2" xfId="653"/>
    <cellStyle name="どちらでもない" xfId="654"/>
    <cellStyle name="どちらでもない 2" xfId="655"/>
    <cellStyle name="メモ" xfId="656"/>
    <cellStyle name="リンク セル" xfId="657"/>
    <cellStyle name="リンク セル 2" xfId="658"/>
    <cellStyle name="標準_Data Definitions" xfId="659"/>
    <cellStyle name="常规" xfId="0" builtinId="0"/>
    <cellStyle name="常规 2" xfId="660"/>
    <cellStyle name="常规 2 2" xfId="661"/>
    <cellStyle name="常规 2 2 2" xfId="662"/>
    <cellStyle name="常规 2 3" xfId="663"/>
    <cellStyle name="常规 2 4" xfId="664"/>
    <cellStyle name="常规 3" xfId="665"/>
    <cellStyle name="常规 4" xfId="666"/>
    <cellStyle name="常规 5" xfId="667"/>
    <cellStyle name="常规 6" xfId="668"/>
    <cellStyle name="常规 7" xfId="669"/>
    <cellStyle name="常规 8" xfId="670"/>
    <cellStyle name="出力" xfId="671"/>
    <cellStyle name="出力 2" xfId="672"/>
    <cellStyle name="悪い" xfId="673"/>
    <cellStyle name="悪い 2" xfId="674"/>
    <cellStyle name="集計" xfId="675"/>
    <cellStyle name="集計 2" xfId="676"/>
    <cellStyle name="計算" xfId="677"/>
    <cellStyle name="計算 2" xfId="678"/>
    <cellStyle name="見出し 1" xfId="679"/>
    <cellStyle name="見出し 1 2" xfId="680"/>
    <cellStyle name="見出し 2" xfId="681"/>
    <cellStyle name="見出し 2 2" xfId="682"/>
    <cellStyle name="見出し 3" xfId="683"/>
    <cellStyle name="見出し 3 2" xfId="684"/>
    <cellStyle name="見出し 4" xfId="685"/>
    <cellStyle name="見出し 4 2" xfId="686"/>
    <cellStyle name="警告文" xfId="687"/>
    <cellStyle name="警告文 2" xfId="688"/>
    <cellStyle name="良い" xfId="689"/>
    <cellStyle name="良い 2" xfId="690"/>
    <cellStyle name="入力" xfId="691"/>
    <cellStyle name="入力 2" xfId="692"/>
    <cellStyle name="説明文" xfId="693"/>
    <cellStyle name="説明文 2" xfId="694"/>
    <cellStyle name="通貨_Flat.File.Home.JP" xfId="695"/>
    <cellStyle name="一般 2" xfId="696"/>
    <cellStyle name="一般 2 2" xfId="697"/>
    <cellStyle name="一般 2 3" xfId="698"/>
    <cellStyle name="一般 3" xfId="699"/>
    <cellStyle name="一般 6" xfId="7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eg"/><Relationship Id="rId13" Type="http://schemas.openxmlformats.org/officeDocument/2006/relationships/image" Target="../media/image13.jpeg"/><Relationship Id="rId18" Type="http://schemas.openxmlformats.org/officeDocument/2006/relationships/image" Target="../media/image18.png"/><Relationship Id="rId26" Type="http://schemas.openxmlformats.org/officeDocument/2006/relationships/image" Target="../media/image26.png"/><Relationship Id="rId39" Type="http://schemas.openxmlformats.org/officeDocument/2006/relationships/image" Target="../media/image39.jpeg"/><Relationship Id="rId3" Type="http://schemas.openxmlformats.org/officeDocument/2006/relationships/image" Target="../media/image3.png"/><Relationship Id="rId21" Type="http://schemas.openxmlformats.org/officeDocument/2006/relationships/image" Target="../media/image21.jpeg"/><Relationship Id="rId34" Type="http://schemas.openxmlformats.org/officeDocument/2006/relationships/image" Target="../media/image34.jpeg"/><Relationship Id="rId42" Type="http://schemas.openxmlformats.org/officeDocument/2006/relationships/image" Target="../media/image42.png"/><Relationship Id="rId47" Type="http://schemas.openxmlformats.org/officeDocument/2006/relationships/image" Target="../media/image47.png"/><Relationship Id="rId7" Type="http://schemas.openxmlformats.org/officeDocument/2006/relationships/image" Target="../media/image7.jpeg"/><Relationship Id="rId12" Type="http://schemas.openxmlformats.org/officeDocument/2006/relationships/image" Target="../media/image12.jpe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38" Type="http://schemas.openxmlformats.org/officeDocument/2006/relationships/image" Target="../media/image38.jpeg"/><Relationship Id="rId46" Type="http://schemas.openxmlformats.org/officeDocument/2006/relationships/image" Target="../media/image46.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jpeg"/><Relationship Id="rId41" Type="http://schemas.openxmlformats.org/officeDocument/2006/relationships/image" Target="../media/image41.png"/><Relationship Id="rId1" Type="http://schemas.openxmlformats.org/officeDocument/2006/relationships/image" Target="../media/image1.png"/><Relationship Id="rId6" Type="http://schemas.openxmlformats.org/officeDocument/2006/relationships/image" Target="../media/image6.jpeg"/><Relationship Id="rId11" Type="http://schemas.openxmlformats.org/officeDocument/2006/relationships/image" Target="../media/image11.jpeg"/><Relationship Id="rId24" Type="http://schemas.openxmlformats.org/officeDocument/2006/relationships/image" Target="../media/image24.jpeg"/><Relationship Id="rId32" Type="http://schemas.openxmlformats.org/officeDocument/2006/relationships/image" Target="../media/image32.jpeg"/><Relationship Id="rId37" Type="http://schemas.openxmlformats.org/officeDocument/2006/relationships/image" Target="../media/image37.jpeg"/><Relationship Id="rId40" Type="http://schemas.openxmlformats.org/officeDocument/2006/relationships/image" Target="../media/image40.jpeg"/><Relationship Id="rId45" Type="http://schemas.openxmlformats.org/officeDocument/2006/relationships/image" Target="../media/image45.png"/><Relationship Id="rId5" Type="http://schemas.openxmlformats.org/officeDocument/2006/relationships/image" Target="../media/image5.jpeg"/><Relationship Id="rId15" Type="http://schemas.openxmlformats.org/officeDocument/2006/relationships/image" Target="../media/image15.jpeg"/><Relationship Id="rId23" Type="http://schemas.openxmlformats.org/officeDocument/2006/relationships/image" Target="../media/image23.jpeg"/><Relationship Id="rId28" Type="http://schemas.openxmlformats.org/officeDocument/2006/relationships/image" Target="../media/image28.jpeg"/><Relationship Id="rId36" Type="http://schemas.openxmlformats.org/officeDocument/2006/relationships/image" Target="../media/image36.png"/><Relationship Id="rId10" Type="http://schemas.openxmlformats.org/officeDocument/2006/relationships/image" Target="../media/image10.jpeg"/><Relationship Id="rId19" Type="http://schemas.openxmlformats.org/officeDocument/2006/relationships/image" Target="../media/image19.png"/><Relationship Id="rId31" Type="http://schemas.openxmlformats.org/officeDocument/2006/relationships/image" Target="../media/image31.jpeg"/><Relationship Id="rId44" Type="http://schemas.openxmlformats.org/officeDocument/2006/relationships/image" Target="../media/image44.jpeg"/><Relationship Id="rId4" Type="http://schemas.openxmlformats.org/officeDocument/2006/relationships/image" Target="../media/image4.jpeg"/><Relationship Id="rId9" Type="http://schemas.openxmlformats.org/officeDocument/2006/relationships/image" Target="../media/image9.jpeg"/><Relationship Id="rId14" Type="http://schemas.openxmlformats.org/officeDocument/2006/relationships/image" Target="../media/image14.jpe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jpeg"/><Relationship Id="rId35" Type="http://schemas.openxmlformats.org/officeDocument/2006/relationships/image" Target="../media/image35.png"/><Relationship Id="rId43" Type="http://schemas.openxmlformats.org/officeDocument/2006/relationships/image" Target="../media/image43.jpeg"/></Relationships>
</file>

<file path=xl/drawings/_rels/drawing2.xml.rels><?xml version="1.0" encoding="UTF-8" standalone="yes"?>
<Relationships xmlns="http://schemas.openxmlformats.org/package/2006/relationships"><Relationship Id="rId8" Type="http://schemas.openxmlformats.org/officeDocument/2006/relationships/image" Target="../media/image55.jpeg"/><Relationship Id="rId13" Type="http://schemas.openxmlformats.org/officeDocument/2006/relationships/image" Target="../media/image60.png"/><Relationship Id="rId18" Type="http://schemas.openxmlformats.org/officeDocument/2006/relationships/image" Target="../media/image65.png"/><Relationship Id="rId26" Type="http://schemas.openxmlformats.org/officeDocument/2006/relationships/image" Target="../media/image73.png"/><Relationship Id="rId39" Type="http://schemas.openxmlformats.org/officeDocument/2006/relationships/image" Target="../media/image86.png"/><Relationship Id="rId3" Type="http://schemas.openxmlformats.org/officeDocument/2006/relationships/image" Target="../media/image50.jpeg"/><Relationship Id="rId21" Type="http://schemas.openxmlformats.org/officeDocument/2006/relationships/image" Target="../media/image68.png"/><Relationship Id="rId34" Type="http://schemas.openxmlformats.org/officeDocument/2006/relationships/image" Target="../media/image81.png"/><Relationship Id="rId7" Type="http://schemas.openxmlformats.org/officeDocument/2006/relationships/image" Target="../media/image54.jpeg"/><Relationship Id="rId12" Type="http://schemas.openxmlformats.org/officeDocument/2006/relationships/image" Target="../media/image59.png"/><Relationship Id="rId17" Type="http://schemas.openxmlformats.org/officeDocument/2006/relationships/image" Target="../media/image64.png"/><Relationship Id="rId25" Type="http://schemas.openxmlformats.org/officeDocument/2006/relationships/image" Target="../media/image72.png"/><Relationship Id="rId33" Type="http://schemas.openxmlformats.org/officeDocument/2006/relationships/image" Target="../media/image80.png"/><Relationship Id="rId38" Type="http://schemas.openxmlformats.org/officeDocument/2006/relationships/image" Target="../media/image85.png"/><Relationship Id="rId2" Type="http://schemas.openxmlformats.org/officeDocument/2006/relationships/image" Target="../media/image49.jpeg"/><Relationship Id="rId16" Type="http://schemas.openxmlformats.org/officeDocument/2006/relationships/image" Target="../media/image63.png"/><Relationship Id="rId20" Type="http://schemas.openxmlformats.org/officeDocument/2006/relationships/image" Target="../media/image67.png"/><Relationship Id="rId29" Type="http://schemas.openxmlformats.org/officeDocument/2006/relationships/image" Target="../media/image76.png"/><Relationship Id="rId1" Type="http://schemas.openxmlformats.org/officeDocument/2006/relationships/image" Target="../media/image48.jpeg"/><Relationship Id="rId6" Type="http://schemas.openxmlformats.org/officeDocument/2006/relationships/image" Target="../media/image53.jpeg"/><Relationship Id="rId11" Type="http://schemas.openxmlformats.org/officeDocument/2006/relationships/image" Target="../media/image58.png"/><Relationship Id="rId24" Type="http://schemas.openxmlformats.org/officeDocument/2006/relationships/image" Target="../media/image71.png"/><Relationship Id="rId32" Type="http://schemas.openxmlformats.org/officeDocument/2006/relationships/image" Target="../media/image79.png"/><Relationship Id="rId37" Type="http://schemas.openxmlformats.org/officeDocument/2006/relationships/image" Target="../media/image84.png"/><Relationship Id="rId40" Type="http://schemas.openxmlformats.org/officeDocument/2006/relationships/image" Target="../media/image87.png"/><Relationship Id="rId5" Type="http://schemas.openxmlformats.org/officeDocument/2006/relationships/image" Target="../media/image52.jpeg"/><Relationship Id="rId15" Type="http://schemas.openxmlformats.org/officeDocument/2006/relationships/image" Target="../media/image62.png"/><Relationship Id="rId23" Type="http://schemas.openxmlformats.org/officeDocument/2006/relationships/image" Target="../media/image70.png"/><Relationship Id="rId28" Type="http://schemas.openxmlformats.org/officeDocument/2006/relationships/image" Target="../media/image75.png"/><Relationship Id="rId36" Type="http://schemas.openxmlformats.org/officeDocument/2006/relationships/image" Target="../media/image83.png"/><Relationship Id="rId10" Type="http://schemas.openxmlformats.org/officeDocument/2006/relationships/image" Target="../media/image57.png"/><Relationship Id="rId19" Type="http://schemas.openxmlformats.org/officeDocument/2006/relationships/image" Target="../media/image66.png"/><Relationship Id="rId31" Type="http://schemas.openxmlformats.org/officeDocument/2006/relationships/image" Target="../media/image78.png"/><Relationship Id="rId4" Type="http://schemas.openxmlformats.org/officeDocument/2006/relationships/image" Target="../media/image51.jpeg"/><Relationship Id="rId9" Type="http://schemas.openxmlformats.org/officeDocument/2006/relationships/image" Target="../media/image56.png"/><Relationship Id="rId14" Type="http://schemas.openxmlformats.org/officeDocument/2006/relationships/image" Target="../media/image61.png"/><Relationship Id="rId22" Type="http://schemas.openxmlformats.org/officeDocument/2006/relationships/image" Target="../media/image69.png"/><Relationship Id="rId27" Type="http://schemas.openxmlformats.org/officeDocument/2006/relationships/image" Target="../media/image74.png"/><Relationship Id="rId30" Type="http://schemas.openxmlformats.org/officeDocument/2006/relationships/image" Target="../media/image77.png"/><Relationship Id="rId35" Type="http://schemas.openxmlformats.org/officeDocument/2006/relationships/image" Target="../media/image82.png"/></Relationships>
</file>

<file path=xl/drawings/_rels/drawing3.xml.rels><?xml version="1.0" encoding="UTF-8" standalone="yes"?>
<Relationships xmlns="http://schemas.openxmlformats.org/package/2006/relationships"><Relationship Id="rId13" Type="http://schemas.openxmlformats.org/officeDocument/2006/relationships/image" Target="../media/image100.jpeg"/><Relationship Id="rId18" Type="http://schemas.openxmlformats.org/officeDocument/2006/relationships/image" Target="../media/image105.jpeg"/><Relationship Id="rId26" Type="http://schemas.openxmlformats.org/officeDocument/2006/relationships/image" Target="../media/image113.jpeg"/><Relationship Id="rId39" Type="http://schemas.openxmlformats.org/officeDocument/2006/relationships/image" Target="../media/image126.jpeg"/><Relationship Id="rId21" Type="http://schemas.openxmlformats.org/officeDocument/2006/relationships/image" Target="../media/image108.jpeg"/><Relationship Id="rId34" Type="http://schemas.openxmlformats.org/officeDocument/2006/relationships/image" Target="../media/image121.jpeg"/><Relationship Id="rId42" Type="http://schemas.openxmlformats.org/officeDocument/2006/relationships/image" Target="../media/image129.jpeg"/><Relationship Id="rId47" Type="http://schemas.openxmlformats.org/officeDocument/2006/relationships/image" Target="../media/image134.jpeg"/><Relationship Id="rId50" Type="http://schemas.openxmlformats.org/officeDocument/2006/relationships/image" Target="../media/image137.jpeg"/><Relationship Id="rId55" Type="http://schemas.openxmlformats.org/officeDocument/2006/relationships/image" Target="../media/image142.png"/><Relationship Id="rId63" Type="http://schemas.openxmlformats.org/officeDocument/2006/relationships/image" Target="../media/image150.jpeg"/><Relationship Id="rId68" Type="http://schemas.openxmlformats.org/officeDocument/2006/relationships/image" Target="../media/image155.jpeg"/><Relationship Id="rId7" Type="http://schemas.openxmlformats.org/officeDocument/2006/relationships/image" Target="../media/image94.jpeg"/><Relationship Id="rId71" Type="http://schemas.openxmlformats.org/officeDocument/2006/relationships/image" Target="../media/image158.jpeg"/><Relationship Id="rId2" Type="http://schemas.openxmlformats.org/officeDocument/2006/relationships/image" Target="../media/image89.jpeg"/><Relationship Id="rId16" Type="http://schemas.openxmlformats.org/officeDocument/2006/relationships/image" Target="../media/image103.jpeg"/><Relationship Id="rId29" Type="http://schemas.openxmlformats.org/officeDocument/2006/relationships/image" Target="../media/image116.jpeg"/><Relationship Id="rId11" Type="http://schemas.openxmlformats.org/officeDocument/2006/relationships/image" Target="../media/image98.jpeg"/><Relationship Id="rId24" Type="http://schemas.openxmlformats.org/officeDocument/2006/relationships/image" Target="../media/image111.jpeg"/><Relationship Id="rId32" Type="http://schemas.openxmlformats.org/officeDocument/2006/relationships/image" Target="../media/image119.jpeg"/><Relationship Id="rId37" Type="http://schemas.openxmlformats.org/officeDocument/2006/relationships/image" Target="../media/image124.jpeg"/><Relationship Id="rId40" Type="http://schemas.openxmlformats.org/officeDocument/2006/relationships/image" Target="../media/image127.jpeg"/><Relationship Id="rId45" Type="http://schemas.openxmlformats.org/officeDocument/2006/relationships/image" Target="../media/image132.jpeg"/><Relationship Id="rId53" Type="http://schemas.openxmlformats.org/officeDocument/2006/relationships/image" Target="../media/image140.png"/><Relationship Id="rId58" Type="http://schemas.openxmlformats.org/officeDocument/2006/relationships/image" Target="../media/image145.jpeg"/><Relationship Id="rId66" Type="http://schemas.openxmlformats.org/officeDocument/2006/relationships/image" Target="../media/image153.jpeg"/><Relationship Id="rId74" Type="http://schemas.openxmlformats.org/officeDocument/2006/relationships/image" Target="../media/image161.jpeg"/><Relationship Id="rId5" Type="http://schemas.openxmlformats.org/officeDocument/2006/relationships/image" Target="../media/image92.jpeg"/><Relationship Id="rId15" Type="http://schemas.openxmlformats.org/officeDocument/2006/relationships/image" Target="../media/image102.jpeg"/><Relationship Id="rId23" Type="http://schemas.openxmlformats.org/officeDocument/2006/relationships/image" Target="../media/image110.jpeg"/><Relationship Id="rId28" Type="http://schemas.openxmlformats.org/officeDocument/2006/relationships/image" Target="../media/image115.jpeg"/><Relationship Id="rId36" Type="http://schemas.openxmlformats.org/officeDocument/2006/relationships/image" Target="../media/image123.jpeg"/><Relationship Id="rId49" Type="http://schemas.openxmlformats.org/officeDocument/2006/relationships/image" Target="../media/image136.jpeg"/><Relationship Id="rId57" Type="http://schemas.openxmlformats.org/officeDocument/2006/relationships/image" Target="../media/image144.jpeg"/><Relationship Id="rId61" Type="http://schemas.openxmlformats.org/officeDocument/2006/relationships/image" Target="../media/image148.jpeg"/><Relationship Id="rId10" Type="http://schemas.openxmlformats.org/officeDocument/2006/relationships/image" Target="../media/image97.jpeg"/><Relationship Id="rId19" Type="http://schemas.openxmlformats.org/officeDocument/2006/relationships/image" Target="../media/image106.jpeg"/><Relationship Id="rId31" Type="http://schemas.openxmlformats.org/officeDocument/2006/relationships/image" Target="../media/image118.jpeg"/><Relationship Id="rId44" Type="http://schemas.openxmlformats.org/officeDocument/2006/relationships/image" Target="../media/image131.jpeg"/><Relationship Id="rId52" Type="http://schemas.openxmlformats.org/officeDocument/2006/relationships/image" Target="../media/image139.png"/><Relationship Id="rId60" Type="http://schemas.openxmlformats.org/officeDocument/2006/relationships/image" Target="../media/image147.jpeg"/><Relationship Id="rId65" Type="http://schemas.openxmlformats.org/officeDocument/2006/relationships/image" Target="../media/image152.jpeg"/><Relationship Id="rId73" Type="http://schemas.openxmlformats.org/officeDocument/2006/relationships/image" Target="../media/image160.png"/><Relationship Id="rId4" Type="http://schemas.openxmlformats.org/officeDocument/2006/relationships/image" Target="../media/image91.jpeg"/><Relationship Id="rId9" Type="http://schemas.openxmlformats.org/officeDocument/2006/relationships/image" Target="../media/image96.jpeg"/><Relationship Id="rId14" Type="http://schemas.openxmlformats.org/officeDocument/2006/relationships/image" Target="../media/image101.jpeg"/><Relationship Id="rId22" Type="http://schemas.openxmlformats.org/officeDocument/2006/relationships/image" Target="../media/image109.jpeg"/><Relationship Id="rId27" Type="http://schemas.openxmlformats.org/officeDocument/2006/relationships/image" Target="../media/image114.jpeg"/><Relationship Id="rId30" Type="http://schemas.openxmlformats.org/officeDocument/2006/relationships/image" Target="../media/image117.jpeg"/><Relationship Id="rId35" Type="http://schemas.openxmlformats.org/officeDocument/2006/relationships/image" Target="../media/image122.jpeg"/><Relationship Id="rId43" Type="http://schemas.openxmlformats.org/officeDocument/2006/relationships/image" Target="../media/image130.jpeg"/><Relationship Id="rId48" Type="http://schemas.openxmlformats.org/officeDocument/2006/relationships/image" Target="../media/image135.jpeg"/><Relationship Id="rId56" Type="http://schemas.openxmlformats.org/officeDocument/2006/relationships/image" Target="../media/image143.jpeg"/><Relationship Id="rId64" Type="http://schemas.openxmlformats.org/officeDocument/2006/relationships/image" Target="../media/image151.jpeg"/><Relationship Id="rId69" Type="http://schemas.openxmlformats.org/officeDocument/2006/relationships/image" Target="../media/image156.png"/><Relationship Id="rId8" Type="http://schemas.openxmlformats.org/officeDocument/2006/relationships/image" Target="../media/image95.jpeg"/><Relationship Id="rId51" Type="http://schemas.openxmlformats.org/officeDocument/2006/relationships/image" Target="../media/image138.png"/><Relationship Id="rId72" Type="http://schemas.openxmlformats.org/officeDocument/2006/relationships/image" Target="../media/image159.jpeg"/><Relationship Id="rId3" Type="http://schemas.openxmlformats.org/officeDocument/2006/relationships/image" Target="../media/image90.jpeg"/><Relationship Id="rId12" Type="http://schemas.openxmlformats.org/officeDocument/2006/relationships/image" Target="../media/image99.jpeg"/><Relationship Id="rId17" Type="http://schemas.openxmlformats.org/officeDocument/2006/relationships/image" Target="../media/image104.jpeg"/><Relationship Id="rId25" Type="http://schemas.openxmlformats.org/officeDocument/2006/relationships/image" Target="../media/image112.jpeg"/><Relationship Id="rId33" Type="http://schemas.openxmlformats.org/officeDocument/2006/relationships/image" Target="../media/image120.jpeg"/><Relationship Id="rId38" Type="http://schemas.openxmlformats.org/officeDocument/2006/relationships/image" Target="../media/image125.jpeg"/><Relationship Id="rId46" Type="http://schemas.openxmlformats.org/officeDocument/2006/relationships/image" Target="../media/image133.jpeg"/><Relationship Id="rId59" Type="http://schemas.openxmlformats.org/officeDocument/2006/relationships/image" Target="../media/image146.jpeg"/><Relationship Id="rId67" Type="http://schemas.openxmlformats.org/officeDocument/2006/relationships/image" Target="../media/image154.png"/><Relationship Id="rId20" Type="http://schemas.openxmlformats.org/officeDocument/2006/relationships/image" Target="../media/image107.jpeg"/><Relationship Id="rId41" Type="http://schemas.openxmlformats.org/officeDocument/2006/relationships/image" Target="../media/image128.jpeg"/><Relationship Id="rId54" Type="http://schemas.openxmlformats.org/officeDocument/2006/relationships/image" Target="../media/image141.png"/><Relationship Id="rId62" Type="http://schemas.openxmlformats.org/officeDocument/2006/relationships/image" Target="../media/image149.jpeg"/><Relationship Id="rId70" Type="http://schemas.openxmlformats.org/officeDocument/2006/relationships/image" Target="../media/image157.png"/><Relationship Id="rId75" Type="http://schemas.openxmlformats.org/officeDocument/2006/relationships/image" Target="../media/image162.jpeg"/><Relationship Id="rId1" Type="http://schemas.openxmlformats.org/officeDocument/2006/relationships/image" Target="../media/image88.jpeg"/><Relationship Id="rId6" Type="http://schemas.openxmlformats.org/officeDocument/2006/relationships/image" Target="../media/image93.jpeg"/></Relationships>
</file>

<file path=xl/drawings/_rels/drawing4.xml.rels><?xml version="1.0" encoding="UTF-8" standalone="yes"?>
<Relationships xmlns="http://schemas.openxmlformats.org/package/2006/relationships"><Relationship Id="rId3" Type="http://schemas.openxmlformats.org/officeDocument/2006/relationships/image" Target="../media/image165.jpeg"/><Relationship Id="rId7" Type="http://schemas.openxmlformats.org/officeDocument/2006/relationships/image" Target="../media/image169.jpeg"/><Relationship Id="rId2" Type="http://schemas.openxmlformats.org/officeDocument/2006/relationships/image" Target="../media/image164.jpeg"/><Relationship Id="rId1" Type="http://schemas.openxmlformats.org/officeDocument/2006/relationships/image" Target="../media/image163.png"/><Relationship Id="rId6" Type="http://schemas.openxmlformats.org/officeDocument/2006/relationships/image" Target="../media/image168.jpeg"/><Relationship Id="rId5" Type="http://schemas.openxmlformats.org/officeDocument/2006/relationships/image" Target="../media/image167.jpeg"/><Relationship Id="rId4" Type="http://schemas.openxmlformats.org/officeDocument/2006/relationships/image" Target="../media/image166.jpeg"/></Relationships>
</file>

<file path=xl/drawings/drawing1.xml><?xml version="1.0" encoding="utf-8"?>
<xdr:wsDr xmlns:xdr="http://schemas.openxmlformats.org/drawingml/2006/spreadsheetDrawing" xmlns:a="http://schemas.openxmlformats.org/drawingml/2006/main">
  <xdr:twoCellAnchor editAs="oneCell">
    <xdr:from>
      <xdr:col>1</xdr:col>
      <xdr:colOff>47625</xdr:colOff>
      <xdr:row>6</xdr:row>
      <xdr:rowOff>47625</xdr:rowOff>
    </xdr:from>
    <xdr:to>
      <xdr:col>2</xdr:col>
      <xdr:colOff>0</xdr:colOff>
      <xdr:row>7</xdr:row>
      <xdr:rowOff>0</xdr:rowOff>
    </xdr:to>
    <xdr:pic>
      <xdr:nvPicPr>
        <xdr:cNvPr id="32966" name="图片 9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00225" y="8867775"/>
          <a:ext cx="1638300" cy="1647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7</xdr:row>
      <xdr:rowOff>342900</xdr:rowOff>
    </xdr:from>
    <xdr:to>
      <xdr:col>2</xdr:col>
      <xdr:colOff>19050</xdr:colOff>
      <xdr:row>7</xdr:row>
      <xdr:rowOff>2009775</xdr:rowOff>
    </xdr:to>
    <xdr:pic>
      <xdr:nvPicPr>
        <xdr:cNvPr id="32967" name="图片 95"/>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752600" y="10858500"/>
          <a:ext cx="1704975" cy="166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28575</xdr:colOff>
      <xdr:row>19</xdr:row>
      <xdr:rowOff>28575</xdr:rowOff>
    </xdr:from>
    <xdr:to>
      <xdr:col>1</xdr:col>
      <xdr:colOff>1666875</xdr:colOff>
      <xdr:row>20</xdr:row>
      <xdr:rowOff>9525</xdr:rowOff>
    </xdr:to>
    <xdr:pic>
      <xdr:nvPicPr>
        <xdr:cNvPr id="32968" name="图片 96"/>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781175" y="31480125"/>
          <a:ext cx="1638300" cy="1676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xdr:row>
      <xdr:rowOff>0</xdr:rowOff>
    </xdr:from>
    <xdr:to>
      <xdr:col>2</xdr:col>
      <xdr:colOff>9525</xdr:colOff>
      <xdr:row>1</xdr:row>
      <xdr:rowOff>1676400</xdr:rowOff>
    </xdr:to>
    <xdr:pic>
      <xdr:nvPicPr>
        <xdr:cNvPr id="32969" name="图片 97"/>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771650" y="342900"/>
          <a:ext cx="1676400" cy="1676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2</xdr:row>
      <xdr:rowOff>19050</xdr:rowOff>
    </xdr:from>
    <xdr:to>
      <xdr:col>2</xdr:col>
      <xdr:colOff>0</xdr:colOff>
      <xdr:row>2</xdr:row>
      <xdr:rowOff>1685925</xdr:rowOff>
    </xdr:to>
    <xdr:pic>
      <xdr:nvPicPr>
        <xdr:cNvPr id="32970" name="图片 98"/>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771650" y="2057400"/>
          <a:ext cx="1666875" cy="166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4</xdr:row>
      <xdr:rowOff>9525</xdr:rowOff>
    </xdr:from>
    <xdr:to>
      <xdr:col>2</xdr:col>
      <xdr:colOff>19050</xdr:colOff>
      <xdr:row>5</xdr:row>
      <xdr:rowOff>0</xdr:rowOff>
    </xdr:to>
    <xdr:pic>
      <xdr:nvPicPr>
        <xdr:cNvPr id="32971" name="图片 100"/>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771650" y="5438775"/>
          <a:ext cx="1685925" cy="1685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5</xdr:row>
      <xdr:rowOff>19050</xdr:rowOff>
    </xdr:from>
    <xdr:to>
      <xdr:col>1</xdr:col>
      <xdr:colOff>1657350</xdr:colOff>
      <xdr:row>5</xdr:row>
      <xdr:rowOff>1657350</xdr:rowOff>
    </xdr:to>
    <xdr:pic>
      <xdr:nvPicPr>
        <xdr:cNvPr id="32972" name="图片 101"/>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771650" y="7143750"/>
          <a:ext cx="1638300" cy="1638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8</xdr:row>
      <xdr:rowOff>19050</xdr:rowOff>
    </xdr:from>
    <xdr:to>
      <xdr:col>2</xdr:col>
      <xdr:colOff>19050</xdr:colOff>
      <xdr:row>9</xdr:row>
      <xdr:rowOff>9525</xdr:rowOff>
    </xdr:to>
    <xdr:pic>
      <xdr:nvPicPr>
        <xdr:cNvPr id="32973" name="图片 102"/>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1771650" y="12820650"/>
          <a:ext cx="1685925" cy="1685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9</xdr:row>
      <xdr:rowOff>28575</xdr:rowOff>
    </xdr:from>
    <xdr:to>
      <xdr:col>2</xdr:col>
      <xdr:colOff>19050</xdr:colOff>
      <xdr:row>10</xdr:row>
      <xdr:rowOff>19050</xdr:rowOff>
    </xdr:to>
    <xdr:pic>
      <xdr:nvPicPr>
        <xdr:cNvPr id="32974" name="图片 103"/>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1771650" y="14525625"/>
          <a:ext cx="1685925" cy="1685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xdr:row>
      <xdr:rowOff>19050</xdr:rowOff>
    </xdr:from>
    <xdr:to>
      <xdr:col>2</xdr:col>
      <xdr:colOff>19050</xdr:colOff>
      <xdr:row>11</xdr:row>
      <xdr:rowOff>9525</xdr:rowOff>
    </xdr:to>
    <xdr:pic>
      <xdr:nvPicPr>
        <xdr:cNvPr id="32975" name="图片 104"/>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1771650" y="16211550"/>
          <a:ext cx="1685925" cy="1685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11</xdr:row>
      <xdr:rowOff>19050</xdr:rowOff>
    </xdr:from>
    <xdr:to>
      <xdr:col>2</xdr:col>
      <xdr:colOff>28575</xdr:colOff>
      <xdr:row>12</xdr:row>
      <xdr:rowOff>19050</xdr:rowOff>
    </xdr:to>
    <xdr:pic>
      <xdr:nvPicPr>
        <xdr:cNvPr id="32976" name="图片 105"/>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771650" y="17907000"/>
          <a:ext cx="1695450" cy="1695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12</xdr:row>
      <xdr:rowOff>19050</xdr:rowOff>
    </xdr:from>
    <xdr:to>
      <xdr:col>2</xdr:col>
      <xdr:colOff>19050</xdr:colOff>
      <xdr:row>13</xdr:row>
      <xdr:rowOff>9525</xdr:rowOff>
    </xdr:to>
    <xdr:pic>
      <xdr:nvPicPr>
        <xdr:cNvPr id="32977" name="图片 106"/>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1771650" y="19602450"/>
          <a:ext cx="1685925" cy="1685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xdr:colOff>
      <xdr:row>14</xdr:row>
      <xdr:rowOff>19050</xdr:rowOff>
    </xdr:from>
    <xdr:to>
      <xdr:col>2</xdr:col>
      <xdr:colOff>0</xdr:colOff>
      <xdr:row>15</xdr:row>
      <xdr:rowOff>0</xdr:rowOff>
    </xdr:to>
    <xdr:pic>
      <xdr:nvPicPr>
        <xdr:cNvPr id="32978" name="图片 108"/>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1762125" y="22993350"/>
          <a:ext cx="1676400" cy="1676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17</xdr:row>
      <xdr:rowOff>19050</xdr:rowOff>
    </xdr:from>
    <xdr:to>
      <xdr:col>2</xdr:col>
      <xdr:colOff>28575</xdr:colOff>
      <xdr:row>18</xdr:row>
      <xdr:rowOff>19050</xdr:rowOff>
    </xdr:to>
    <xdr:pic>
      <xdr:nvPicPr>
        <xdr:cNvPr id="32979" name="图片 111"/>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1771650" y="28079700"/>
          <a:ext cx="1695450" cy="1695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xdr:colOff>
      <xdr:row>24</xdr:row>
      <xdr:rowOff>19050</xdr:rowOff>
    </xdr:from>
    <xdr:to>
      <xdr:col>2</xdr:col>
      <xdr:colOff>19050</xdr:colOff>
      <xdr:row>25</xdr:row>
      <xdr:rowOff>19050</xdr:rowOff>
    </xdr:to>
    <xdr:pic>
      <xdr:nvPicPr>
        <xdr:cNvPr id="32980" name="图片 116"/>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1762125" y="39947850"/>
          <a:ext cx="1695450" cy="1695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xdr:colOff>
      <xdr:row>23</xdr:row>
      <xdr:rowOff>19050</xdr:rowOff>
    </xdr:from>
    <xdr:to>
      <xdr:col>2</xdr:col>
      <xdr:colOff>9525</xdr:colOff>
      <xdr:row>24</xdr:row>
      <xdr:rowOff>0</xdr:rowOff>
    </xdr:to>
    <xdr:pic>
      <xdr:nvPicPr>
        <xdr:cNvPr id="32981" name="图片 121" descr="C:\Users\Administrator\AppData\Roaming\Tencent\Users\450538484\QQ\WinTemp\RichOle\E%XGQ8X6O%1$N1LDPHXEIWS.png"/>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1762125" y="38252400"/>
          <a:ext cx="1685925" cy="1676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29</xdr:row>
      <xdr:rowOff>19050</xdr:rowOff>
    </xdr:from>
    <xdr:to>
      <xdr:col>2</xdr:col>
      <xdr:colOff>38100</xdr:colOff>
      <xdr:row>30</xdr:row>
      <xdr:rowOff>19050</xdr:rowOff>
    </xdr:to>
    <xdr:pic>
      <xdr:nvPicPr>
        <xdr:cNvPr id="32982" name="图片 122" descr="C:\Users\Administrator\AppData\Roaming\Tencent\Users\450538484\QQ\WinTemp\RichOle\@6SYJ``4G10K9U[$LQG@K3V.png"/>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1771650" y="48425100"/>
          <a:ext cx="1704975" cy="1695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30</xdr:row>
      <xdr:rowOff>19050</xdr:rowOff>
    </xdr:from>
    <xdr:to>
      <xdr:col>2</xdr:col>
      <xdr:colOff>19050</xdr:colOff>
      <xdr:row>30</xdr:row>
      <xdr:rowOff>1666875</xdr:rowOff>
    </xdr:to>
    <xdr:pic>
      <xdr:nvPicPr>
        <xdr:cNvPr id="32983" name="图片 123"/>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1771650" y="50120550"/>
          <a:ext cx="1685925" cy="1647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31</xdr:row>
      <xdr:rowOff>38100</xdr:rowOff>
    </xdr:from>
    <xdr:to>
      <xdr:col>2</xdr:col>
      <xdr:colOff>19050</xdr:colOff>
      <xdr:row>31</xdr:row>
      <xdr:rowOff>1628775</xdr:rowOff>
    </xdr:to>
    <xdr:pic>
      <xdr:nvPicPr>
        <xdr:cNvPr id="32984" name="图片 124" descr="C:\Users\Administrator\AppData\Roaming\Tencent\Users\450538484\QQ\WinTemp\RichOle\_3B@W~0RKXK(~WE34SJD2VI.png"/>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1771650" y="51835050"/>
          <a:ext cx="1685925" cy="1590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32</xdr:row>
      <xdr:rowOff>9525</xdr:rowOff>
    </xdr:from>
    <xdr:to>
      <xdr:col>2</xdr:col>
      <xdr:colOff>19050</xdr:colOff>
      <xdr:row>32</xdr:row>
      <xdr:rowOff>1685925</xdr:rowOff>
    </xdr:to>
    <xdr:pic>
      <xdr:nvPicPr>
        <xdr:cNvPr id="32985" name="图片 125"/>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1771650" y="53501925"/>
          <a:ext cx="1685925" cy="1676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xdr:colOff>
      <xdr:row>33</xdr:row>
      <xdr:rowOff>28575</xdr:rowOff>
    </xdr:from>
    <xdr:to>
      <xdr:col>1</xdr:col>
      <xdr:colOff>1666875</xdr:colOff>
      <xdr:row>33</xdr:row>
      <xdr:rowOff>1685925</xdr:rowOff>
    </xdr:to>
    <xdr:pic>
      <xdr:nvPicPr>
        <xdr:cNvPr id="32986" name="图片 126"/>
        <xdr:cNvPicPr>
          <a:picLocks noChangeAspect="1" noChangeArrowheads="1"/>
        </xdr:cNvPicPr>
      </xdr:nvPicPr>
      <xdr:blipFill>
        <a:blip xmlns:r="http://schemas.openxmlformats.org/officeDocument/2006/relationships" r:embed="rId21" cstate="print">
          <a:extLst>
            <a:ext uri="{28A0092B-C50C-407E-A947-70E740481C1C}">
              <a14:useLocalDpi xmlns:a14="http://schemas.microsoft.com/office/drawing/2010/main" val="0"/>
            </a:ext>
          </a:extLst>
        </a:blip>
        <a:srcRect/>
        <a:stretch>
          <a:fillRect/>
        </a:stretch>
      </xdr:blipFill>
      <xdr:spPr bwMode="auto">
        <a:xfrm>
          <a:off x="1762125" y="55216425"/>
          <a:ext cx="1657350" cy="1657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xdr:colOff>
      <xdr:row>34</xdr:row>
      <xdr:rowOff>28575</xdr:rowOff>
    </xdr:from>
    <xdr:to>
      <xdr:col>1</xdr:col>
      <xdr:colOff>1676400</xdr:colOff>
      <xdr:row>34</xdr:row>
      <xdr:rowOff>1676400</xdr:rowOff>
    </xdr:to>
    <xdr:pic>
      <xdr:nvPicPr>
        <xdr:cNvPr id="32987" name="图片 127"/>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1762125" y="56911875"/>
          <a:ext cx="1666875" cy="1647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35</xdr:row>
      <xdr:rowOff>28575</xdr:rowOff>
    </xdr:from>
    <xdr:to>
      <xdr:col>2</xdr:col>
      <xdr:colOff>19050</xdr:colOff>
      <xdr:row>35</xdr:row>
      <xdr:rowOff>1647825</xdr:rowOff>
    </xdr:to>
    <xdr:pic>
      <xdr:nvPicPr>
        <xdr:cNvPr id="32988" name="图片 128"/>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a:off x="1771650" y="58607325"/>
          <a:ext cx="1685925" cy="1619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36</xdr:row>
      <xdr:rowOff>19050</xdr:rowOff>
    </xdr:from>
    <xdr:to>
      <xdr:col>2</xdr:col>
      <xdr:colOff>38100</xdr:colOff>
      <xdr:row>36</xdr:row>
      <xdr:rowOff>1666875</xdr:rowOff>
    </xdr:to>
    <xdr:pic>
      <xdr:nvPicPr>
        <xdr:cNvPr id="32989" name="图片 129"/>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1771650" y="60293250"/>
          <a:ext cx="1704975" cy="1647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37</xdr:row>
      <xdr:rowOff>28575</xdr:rowOff>
    </xdr:from>
    <xdr:to>
      <xdr:col>2</xdr:col>
      <xdr:colOff>28575</xdr:colOff>
      <xdr:row>37</xdr:row>
      <xdr:rowOff>1685925</xdr:rowOff>
    </xdr:to>
    <xdr:pic>
      <xdr:nvPicPr>
        <xdr:cNvPr id="32990" name="图片 130"/>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1771650" y="61998225"/>
          <a:ext cx="1695450" cy="1657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38</xdr:row>
      <xdr:rowOff>57150</xdr:rowOff>
    </xdr:from>
    <xdr:to>
      <xdr:col>2</xdr:col>
      <xdr:colOff>19050</xdr:colOff>
      <xdr:row>39</xdr:row>
      <xdr:rowOff>0</xdr:rowOff>
    </xdr:to>
    <xdr:pic>
      <xdr:nvPicPr>
        <xdr:cNvPr id="32991" name="图片 131"/>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1771650" y="63722250"/>
          <a:ext cx="1685925" cy="1638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xdr:colOff>
      <xdr:row>39</xdr:row>
      <xdr:rowOff>28575</xdr:rowOff>
    </xdr:from>
    <xdr:to>
      <xdr:col>2</xdr:col>
      <xdr:colOff>19050</xdr:colOff>
      <xdr:row>39</xdr:row>
      <xdr:rowOff>1666875</xdr:rowOff>
    </xdr:to>
    <xdr:pic>
      <xdr:nvPicPr>
        <xdr:cNvPr id="32992" name="图片 132"/>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1762125" y="65389125"/>
          <a:ext cx="1695450" cy="1638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40</xdr:row>
      <xdr:rowOff>38100</xdr:rowOff>
    </xdr:from>
    <xdr:to>
      <xdr:col>2</xdr:col>
      <xdr:colOff>19050</xdr:colOff>
      <xdr:row>40</xdr:row>
      <xdr:rowOff>1685925</xdr:rowOff>
    </xdr:to>
    <xdr:pic>
      <xdr:nvPicPr>
        <xdr:cNvPr id="32993" name="图片 133"/>
        <xdr:cNvPicPr>
          <a:picLocks noChangeAspect="1" noChangeArrowheads="1"/>
        </xdr:cNvPicPr>
      </xdr:nvPicPr>
      <xdr:blipFill>
        <a:blip xmlns:r="http://schemas.openxmlformats.org/officeDocument/2006/relationships" r:embed="rId28" cstate="print">
          <a:extLst>
            <a:ext uri="{28A0092B-C50C-407E-A947-70E740481C1C}">
              <a14:useLocalDpi xmlns:a14="http://schemas.microsoft.com/office/drawing/2010/main" val="0"/>
            </a:ext>
          </a:extLst>
        </a:blip>
        <a:srcRect/>
        <a:stretch>
          <a:fillRect/>
        </a:stretch>
      </xdr:blipFill>
      <xdr:spPr bwMode="auto">
        <a:xfrm>
          <a:off x="1771650" y="67094100"/>
          <a:ext cx="1685925" cy="1647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41</xdr:row>
      <xdr:rowOff>47625</xdr:rowOff>
    </xdr:from>
    <xdr:to>
      <xdr:col>2</xdr:col>
      <xdr:colOff>9525</xdr:colOff>
      <xdr:row>41</xdr:row>
      <xdr:rowOff>1666875</xdr:rowOff>
    </xdr:to>
    <xdr:pic>
      <xdr:nvPicPr>
        <xdr:cNvPr id="32994" name="图片 134"/>
        <xdr:cNvPicPr>
          <a:picLocks noChangeAspect="1" noChangeArrowheads="1"/>
        </xdr:cNvPicPr>
      </xdr:nvPicPr>
      <xdr:blipFill>
        <a:blip xmlns:r="http://schemas.openxmlformats.org/officeDocument/2006/relationships" r:embed="rId29" cstate="print">
          <a:extLst>
            <a:ext uri="{28A0092B-C50C-407E-A947-70E740481C1C}">
              <a14:useLocalDpi xmlns:a14="http://schemas.microsoft.com/office/drawing/2010/main" val="0"/>
            </a:ext>
          </a:extLst>
        </a:blip>
        <a:srcRect/>
        <a:stretch>
          <a:fillRect/>
        </a:stretch>
      </xdr:blipFill>
      <xdr:spPr bwMode="auto">
        <a:xfrm>
          <a:off x="1752600" y="68799075"/>
          <a:ext cx="1695450" cy="1619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xdr:colOff>
      <xdr:row>42</xdr:row>
      <xdr:rowOff>28575</xdr:rowOff>
    </xdr:from>
    <xdr:to>
      <xdr:col>2</xdr:col>
      <xdr:colOff>9525</xdr:colOff>
      <xdr:row>42</xdr:row>
      <xdr:rowOff>1676400</xdr:rowOff>
    </xdr:to>
    <xdr:pic>
      <xdr:nvPicPr>
        <xdr:cNvPr id="32995" name="图片 135"/>
        <xdr:cNvPicPr>
          <a:picLocks noChangeAspect="1" noChangeArrowheads="1"/>
        </xdr:cNvPicPr>
      </xdr:nvPicPr>
      <xdr:blipFill>
        <a:blip xmlns:r="http://schemas.openxmlformats.org/officeDocument/2006/relationships" r:embed="rId30" cstate="print">
          <a:extLst>
            <a:ext uri="{28A0092B-C50C-407E-A947-70E740481C1C}">
              <a14:useLocalDpi xmlns:a14="http://schemas.microsoft.com/office/drawing/2010/main" val="0"/>
            </a:ext>
          </a:extLst>
        </a:blip>
        <a:srcRect/>
        <a:stretch>
          <a:fillRect/>
        </a:stretch>
      </xdr:blipFill>
      <xdr:spPr bwMode="auto">
        <a:xfrm>
          <a:off x="1762125" y="70475475"/>
          <a:ext cx="1685925" cy="1647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43</xdr:row>
      <xdr:rowOff>38100</xdr:rowOff>
    </xdr:from>
    <xdr:to>
      <xdr:col>2</xdr:col>
      <xdr:colOff>9525</xdr:colOff>
      <xdr:row>43</xdr:row>
      <xdr:rowOff>1657350</xdr:rowOff>
    </xdr:to>
    <xdr:pic>
      <xdr:nvPicPr>
        <xdr:cNvPr id="32996" name="图片 136"/>
        <xdr:cNvPicPr>
          <a:picLocks noChangeAspect="1" noChangeArrowheads="1"/>
        </xdr:cNvPicPr>
      </xdr:nvPicPr>
      <xdr:blipFill>
        <a:blip xmlns:r="http://schemas.openxmlformats.org/officeDocument/2006/relationships" r:embed="rId31" cstate="print">
          <a:extLst>
            <a:ext uri="{28A0092B-C50C-407E-A947-70E740481C1C}">
              <a14:useLocalDpi xmlns:a14="http://schemas.microsoft.com/office/drawing/2010/main" val="0"/>
            </a:ext>
          </a:extLst>
        </a:blip>
        <a:srcRect/>
        <a:stretch>
          <a:fillRect/>
        </a:stretch>
      </xdr:blipFill>
      <xdr:spPr bwMode="auto">
        <a:xfrm>
          <a:off x="1771650" y="72180450"/>
          <a:ext cx="1676400" cy="1619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44</xdr:row>
      <xdr:rowOff>66675</xdr:rowOff>
    </xdr:from>
    <xdr:to>
      <xdr:col>2</xdr:col>
      <xdr:colOff>9525</xdr:colOff>
      <xdr:row>44</xdr:row>
      <xdr:rowOff>1666875</xdr:rowOff>
    </xdr:to>
    <xdr:pic>
      <xdr:nvPicPr>
        <xdr:cNvPr id="32997" name="图片 137"/>
        <xdr:cNvPicPr>
          <a:picLocks noChangeAspect="1" noChangeArrowheads="1"/>
        </xdr:cNvPicPr>
      </xdr:nvPicPr>
      <xdr:blipFill>
        <a:blip xmlns:r="http://schemas.openxmlformats.org/officeDocument/2006/relationships" r:embed="rId32" cstate="print">
          <a:extLst>
            <a:ext uri="{28A0092B-C50C-407E-A947-70E740481C1C}">
              <a14:useLocalDpi xmlns:a14="http://schemas.microsoft.com/office/drawing/2010/main" val="0"/>
            </a:ext>
          </a:extLst>
        </a:blip>
        <a:srcRect/>
        <a:stretch>
          <a:fillRect/>
        </a:stretch>
      </xdr:blipFill>
      <xdr:spPr bwMode="auto">
        <a:xfrm>
          <a:off x="1771650" y="73904475"/>
          <a:ext cx="1676400" cy="1600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45</xdr:row>
      <xdr:rowOff>38100</xdr:rowOff>
    </xdr:from>
    <xdr:to>
      <xdr:col>2</xdr:col>
      <xdr:colOff>28575</xdr:colOff>
      <xdr:row>45</xdr:row>
      <xdr:rowOff>1666875</xdr:rowOff>
    </xdr:to>
    <xdr:pic>
      <xdr:nvPicPr>
        <xdr:cNvPr id="32998" name="图片 138"/>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1771650" y="75571350"/>
          <a:ext cx="1695450" cy="1628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46</xdr:row>
      <xdr:rowOff>66675</xdr:rowOff>
    </xdr:from>
    <xdr:to>
      <xdr:col>2</xdr:col>
      <xdr:colOff>0</xdr:colOff>
      <xdr:row>46</xdr:row>
      <xdr:rowOff>1609725</xdr:rowOff>
    </xdr:to>
    <xdr:pic>
      <xdr:nvPicPr>
        <xdr:cNvPr id="32999" name="图片 139"/>
        <xdr:cNvPicPr>
          <a:picLocks noChangeAspect="1" noChangeArrowheads="1"/>
        </xdr:cNvPicPr>
      </xdr:nvPicPr>
      <xdr:blipFill>
        <a:blip xmlns:r="http://schemas.openxmlformats.org/officeDocument/2006/relationships" r:embed="rId34" cstate="print">
          <a:extLst>
            <a:ext uri="{28A0092B-C50C-407E-A947-70E740481C1C}">
              <a14:useLocalDpi xmlns:a14="http://schemas.microsoft.com/office/drawing/2010/main" val="0"/>
            </a:ext>
          </a:extLst>
        </a:blip>
        <a:srcRect/>
        <a:stretch>
          <a:fillRect/>
        </a:stretch>
      </xdr:blipFill>
      <xdr:spPr bwMode="auto">
        <a:xfrm>
          <a:off x="1771650" y="77295375"/>
          <a:ext cx="1666875" cy="1543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47</xdr:row>
      <xdr:rowOff>28575</xdr:rowOff>
    </xdr:from>
    <xdr:to>
      <xdr:col>1</xdr:col>
      <xdr:colOff>1676400</xdr:colOff>
      <xdr:row>47</xdr:row>
      <xdr:rowOff>1638300</xdr:rowOff>
    </xdr:to>
    <xdr:pic>
      <xdr:nvPicPr>
        <xdr:cNvPr id="33000" name="图片 140"/>
        <xdr:cNvPicPr>
          <a:picLocks noChangeAspect="1" noChangeArrowheads="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1771650" y="78952725"/>
          <a:ext cx="1657350" cy="1609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xdr:colOff>
      <xdr:row>3</xdr:row>
      <xdr:rowOff>28575</xdr:rowOff>
    </xdr:from>
    <xdr:to>
      <xdr:col>1</xdr:col>
      <xdr:colOff>1666875</xdr:colOff>
      <xdr:row>3</xdr:row>
      <xdr:rowOff>1685925</xdr:rowOff>
    </xdr:to>
    <xdr:pic>
      <xdr:nvPicPr>
        <xdr:cNvPr id="33001" name="图片 143" descr="C:\Users\Administrator\AppData\Roaming\Tencent\Users\450538484\QQ\WinTemp\RichOle\UV0PNG0D_0]N]NSD%S678D1.png"/>
        <xdr:cNvPicPr>
          <a:picLocks noChangeAspect="1" noChangeArrowheads="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1762125" y="3762375"/>
          <a:ext cx="1657350" cy="1657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13</xdr:row>
      <xdr:rowOff>19050</xdr:rowOff>
    </xdr:from>
    <xdr:to>
      <xdr:col>2</xdr:col>
      <xdr:colOff>28575</xdr:colOff>
      <xdr:row>13</xdr:row>
      <xdr:rowOff>1685925</xdr:rowOff>
    </xdr:to>
    <xdr:pic>
      <xdr:nvPicPr>
        <xdr:cNvPr id="33002" name="图片 144" descr="C:\Users\Administrator\AppData\Roaming\Tencent\Users\450538484\QQ\WinTemp\RichOle\)3%7PX1TI$NE]B8[FJ2O77D.png"/>
        <xdr:cNvPicPr>
          <a:picLocks noChangeAspect="1" noChangeArrowheads="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1771650" y="21297900"/>
          <a:ext cx="1695450" cy="166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xdr:colOff>
      <xdr:row>15</xdr:row>
      <xdr:rowOff>19050</xdr:rowOff>
    </xdr:from>
    <xdr:to>
      <xdr:col>2</xdr:col>
      <xdr:colOff>0</xdr:colOff>
      <xdr:row>16</xdr:row>
      <xdr:rowOff>0</xdr:rowOff>
    </xdr:to>
    <xdr:pic>
      <xdr:nvPicPr>
        <xdr:cNvPr id="33003" name="图片 2"/>
        <xdr:cNvPicPr>
          <a:picLocks noChangeAspect="1" noChangeArrowheads="1"/>
        </xdr:cNvPicPr>
      </xdr:nvPicPr>
      <xdr:blipFill>
        <a:blip xmlns:r="http://schemas.openxmlformats.org/officeDocument/2006/relationships" r:embed="rId38" cstate="print">
          <a:extLst>
            <a:ext uri="{28A0092B-C50C-407E-A947-70E740481C1C}">
              <a14:useLocalDpi xmlns:a14="http://schemas.microsoft.com/office/drawing/2010/main" val="0"/>
            </a:ext>
          </a:extLst>
        </a:blip>
        <a:srcRect/>
        <a:stretch>
          <a:fillRect/>
        </a:stretch>
      </xdr:blipFill>
      <xdr:spPr bwMode="auto">
        <a:xfrm>
          <a:off x="1762125" y="24688800"/>
          <a:ext cx="1676400" cy="1676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16</xdr:row>
      <xdr:rowOff>19050</xdr:rowOff>
    </xdr:from>
    <xdr:to>
      <xdr:col>2</xdr:col>
      <xdr:colOff>19050</xdr:colOff>
      <xdr:row>17</xdr:row>
      <xdr:rowOff>9525</xdr:rowOff>
    </xdr:to>
    <xdr:pic>
      <xdr:nvPicPr>
        <xdr:cNvPr id="33004" name="图片 146" descr="C:\Users\Administrator\AppData\Roaming\Tencent\Users\450538484\QQ\WinTemp\RichOle\0228T0VC$24NXNE5FAGS$WV.png"/>
        <xdr:cNvPicPr>
          <a:picLocks noChangeAspect="1" noChangeArrowheads="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1771650" y="26384250"/>
          <a:ext cx="1685925" cy="1685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18</xdr:row>
      <xdr:rowOff>19050</xdr:rowOff>
    </xdr:from>
    <xdr:to>
      <xdr:col>2</xdr:col>
      <xdr:colOff>0</xdr:colOff>
      <xdr:row>18</xdr:row>
      <xdr:rowOff>1676400</xdr:rowOff>
    </xdr:to>
    <xdr:pic>
      <xdr:nvPicPr>
        <xdr:cNvPr id="33005" name="图片 3"/>
        <xdr:cNvPicPr>
          <a:picLocks noChangeAspect="1" noChangeArrowheads="1"/>
        </xdr:cNvPicPr>
      </xdr:nvPicPr>
      <xdr:blipFill>
        <a:blip xmlns:r="http://schemas.openxmlformats.org/officeDocument/2006/relationships" r:embed="rId40" cstate="print">
          <a:extLst>
            <a:ext uri="{28A0092B-C50C-407E-A947-70E740481C1C}">
              <a14:useLocalDpi xmlns:a14="http://schemas.microsoft.com/office/drawing/2010/main" val="0"/>
            </a:ext>
          </a:extLst>
        </a:blip>
        <a:srcRect/>
        <a:stretch>
          <a:fillRect/>
        </a:stretch>
      </xdr:blipFill>
      <xdr:spPr bwMode="auto">
        <a:xfrm>
          <a:off x="1771650" y="29775150"/>
          <a:ext cx="1666875" cy="1657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20</xdr:row>
      <xdr:rowOff>19050</xdr:rowOff>
    </xdr:from>
    <xdr:to>
      <xdr:col>2</xdr:col>
      <xdr:colOff>19050</xdr:colOff>
      <xdr:row>21</xdr:row>
      <xdr:rowOff>9525</xdr:rowOff>
    </xdr:to>
    <xdr:pic>
      <xdr:nvPicPr>
        <xdr:cNvPr id="33006" name="图片 148" descr="C:\Users\Administrator\AppData\Roaming\Tencent\Users\450538484\QQ\WinTemp\RichOle\BZ~)PIQN}U9NO}D$$LBLN[V.png"/>
        <xdr:cNvPicPr>
          <a:picLocks noChangeAspect="1" noChangeArrowheads="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1771650" y="33166050"/>
          <a:ext cx="1685925" cy="1685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28575</xdr:colOff>
      <xdr:row>21</xdr:row>
      <xdr:rowOff>47625</xdr:rowOff>
    </xdr:from>
    <xdr:to>
      <xdr:col>2</xdr:col>
      <xdr:colOff>19050</xdr:colOff>
      <xdr:row>21</xdr:row>
      <xdr:rowOff>1676400</xdr:rowOff>
    </xdr:to>
    <xdr:pic>
      <xdr:nvPicPr>
        <xdr:cNvPr id="33007" name="图片 149" descr="C:\Users\Administrator\AppData\Roaming\Tencent\Users\450538484\QQ\WinTemp\RichOle\]XYZXR67LXXU][G{SBQW3R1.png"/>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1781175" y="34890075"/>
          <a:ext cx="1676400" cy="1628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28575</xdr:colOff>
      <xdr:row>22</xdr:row>
      <xdr:rowOff>28575</xdr:rowOff>
    </xdr:from>
    <xdr:to>
      <xdr:col>2</xdr:col>
      <xdr:colOff>9525</xdr:colOff>
      <xdr:row>22</xdr:row>
      <xdr:rowOff>1657350</xdr:rowOff>
    </xdr:to>
    <xdr:pic>
      <xdr:nvPicPr>
        <xdr:cNvPr id="33008" name="图片 4"/>
        <xdr:cNvPicPr>
          <a:picLocks noChangeAspect="1" noChangeArrowheads="1"/>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a:fillRect/>
        </a:stretch>
      </xdr:blipFill>
      <xdr:spPr bwMode="auto">
        <a:xfrm>
          <a:off x="1781175" y="36566475"/>
          <a:ext cx="1666875" cy="1628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28575</xdr:colOff>
      <xdr:row>25</xdr:row>
      <xdr:rowOff>28575</xdr:rowOff>
    </xdr:from>
    <xdr:to>
      <xdr:col>2</xdr:col>
      <xdr:colOff>0</xdr:colOff>
      <xdr:row>25</xdr:row>
      <xdr:rowOff>1685925</xdr:rowOff>
    </xdr:to>
    <xdr:pic>
      <xdr:nvPicPr>
        <xdr:cNvPr id="33009" name="图片 5"/>
        <xdr:cNvPicPr>
          <a:picLocks noChangeAspect="1" noChangeArrowheads="1"/>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a:off x="1781175" y="41652825"/>
          <a:ext cx="1657350" cy="1657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28575</xdr:colOff>
      <xdr:row>26</xdr:row>
      <xdr:rowOff>38100</xdr:rowOff>
    </xdr:from>
    <xdr:to>
      <xdr:col>2</xdr:col>
      <xdr:colOff>0</xdr:colOff>
      <xdr:row>27</xdr:row>
      <xdr:rowOff>9525</xdr:rowOff>
    </xdr:to>
    <xdr:pic>
      <xdr:nvPicPr>
        <xdr:cNvPr id="33010" name="图片 6"/>
        <xdr:cNvPicPr>
          <a:picLocks noChangeAspect="1" noChangeArrowheads="1"/>
        </xdr:cNvPicPr>
      </xdr:nvPicPr>
      <xdr:blipFill>
        <a:blip xmlns:r="http://schemas.openxmlformats.org/officeDocument/2006/relationships" r:embed="rId45" cstate="print">
          <a:extLst>
            <a:ext uri="{28A0092B-C50C-407E-A947-70E740481C1C}">
              <a14:useLocalDpi xmlns:a14="http://schemas.microsoft.com/office/drawing/2010/main" val="0"/>
            </a:ext>
          </a:extLst>
        </a:blip>
        <a:srcRect/>
        <a:stretch>
          <a:fillRect/>
        </a:stretch>
      </xdr:blipFill>
      <xdr:spPr bwMode="auto">
        <a:xfrm>
          <a:off x="1781175" y="43357800"/>
          <a:ext cx="1657350" cy="166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27</xdr:row>
      <xdr:rowOff>19050</xdr:rowOff>
    </xdr:from>
    <xdr:to>
      <xdr:col>2</xdr:col>
      <xdr:colOff>0</xdr:colOff>
      <xdr:row>27</xdr:row>
      <xdr:rowOff>1676400</xdr:rowOff>
    </xdr:to>
    <xdr:pic>
      <xdr:nvPicPr>
        <xdr:cNvPr id="33011" name="图片 7"/>
        <xdr:cNvPicPr>
          <a:picLocks noChangeAspect="1" noChangeArrowheads="1"/>
        </xdr:cNvPicPr>
      </xdr:nvPicPr>
      <xdr:blipFill>
        <a:blip xmlns:r="http://schemas.openxmlformats.org/officeDocument/2006/relationships" r:embed="rId46" cstate="print">
          <a:extLst>
            <a:ext uri="{28A0092B-C50C-407E-A947-70E740481C1C}">
              <a14:useLocalDpi xmlns:a14="http://schemas.microsoft.com/office/drawing/2010/main" val="0"/>
            </a:ext>
          </a:extLst>
        </a:blip>
        <a:srcRect/>
        <a:stretch>
          <a:fillRect/>
        </a:stretch>
      </xdr:blipFill>
      <xdr:spPr bwMode="auto">
        <a:xfrm>
          <a:off x="1771650" y="45034200"/>
          <a:ext cx="1666875" cy="1657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28</xdr:row>
      <xdr:rowOff>19050</xdr:rowOff>
    </xdr:from>
    <xdr:to>
      <xdr:col>2</xdr:col>
      <xdr:colOff>38100</xdr:colOff>
      <xdr:row>28</xdr:row>
      <xdr:rowOff>1676400</xdr:rowOff>
    </xdr:to>
    <xdr:pic>
      <xdr:nvPicPr>
        <xdr:cNvPr id="33012" name="图片 154" descr="C:\Users\Administrator\AppData\Roaming\Tencent\Users\450538484\QQ\WinTemp\RichOle\R9JF639}V5]AIRI3ONH@S4E.png"/>
        <xdr:cNvPicPr>
          <a:picLocks noChangeAspect="1" noChangeArrowheads="1"/>
        </xdr:cNvPicPr>
      </xdr:nvPicPr>
      <xdr:blipFill>
        <a:blip xmlns:r="http://schemas.openxmlformats.org/officeDocument/2006/relationships" r:embed="rId47">
          <a:extLst>
            <a:ext uri="{28A0092B-C50C-407E-A947-70E740481C1C}">
              <a14:useLocalDpi xmlns:a14="http://schemas.microsoft.com/office/drawing/2010/main" val="0"/>
            </a:ext>
          </a:extLst>
        </a:blip>
        <a:srcRect/>
        <a:stretch>
          <a:fillRect/>
        </a:stretch>
      </xdr:blipFill>
      <xdr:spPr bwMode="auto">
        <a:xfrm>
          <a:off x="1771650" y="46729650"/>
          <a:ext cx="1704975" cy="1657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19050</xdr:colOff>
      <xdr:row>9</xdr:row>
      <xdr:rowOff>38100</xdr:rowOff>
    </xdr:from>
    <xdr:to>
      <xdr:col>1</xdr:col>
      <xdr:colOff>1781175</xdr:colOff>
      <xdr:row>9</xdr:row>
      <xdr:rowOff>1800225</xdr:rowOff>
    </xdr:to>
    <xdr:pic>
      <xdr:nvPicPr>
        <xdr:cNvPr id="29435" name="图片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52575" y="14859000"/>
          <a:ext cx="1762125" cy="1762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xdr:row>
      <xdr:rowOff>47625</xdr:rowOff>
    </xdr:from>
    <xdr:to>
      <xdr:col>1</xdr:col>
      <xdr:colOff>1762125</xdr:colOff>
      <xdr:row>10</xdr:row>
      <xdr:rowOff>1790700</xdr:rowOff>
    </xdr:to>
    <xdr:pic>
      <xdr:nvPicPr>
        <xdr:cNvPr id="29436" name="图片 4"/>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552575" y="16678275"/>
          <a:ext cx="1743075" cy="1743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11</xdr:row>
      <xdr:rowOff>47625</xdr:rowOff>
    </xdr:from>
    <xdr:to>
      <xdr:col>1</xdr:col>
      <xdr:colOff>1771650</xdr:colOff>
      <xdr:row>11</xdr:row>
      <xdr:rowOff>1800225</xdr:rowOff>
    </xdr:to>
    <xdr:pic>
      <xdr:nvPicPr>
        <xdr:cNvPr id="29437" name="图片 5"/>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552575" y="18488025"/>
          <a:ext cx="1752600" cy="1752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12</xdr:row>
      <xdr:rowOff>28575</xdr:rowOff>
    </xdr:from>
    <xdr:to>
      <xdr:col>1</xdr:col>
      <xdr:colOff>1752600</xdr:colOff>
      <xdr:row>12</xdr:row>
      <xdr:rowOff>1762125</xdr:rowOff>
    </xdr:to>
    <xdr:pic>
      <xdr:nvPicPr>
        <xdr:cNvPr id="29438" name="图片 7"/>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552575" y="20278725"/>
          <a:ext cx="1733550" cy="1733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5</xdr:row>
      <xdr:rowOff>28575</xdr:rowOff>
    </xdr:from>
    <xdr:to>
      <xdr:col>1</xdr:col>
      <xdr:colOff>1809750</xdr:colOff>
      <xdr:row>5</xdr:row>
      <xdr:rowOff>1809750</xdr:rowOff>
    </xdr:to>
    <xdr:pic>
      <xdr:nvPicPr>
        <xdr:cNvPr id="29439" name="图片 41"/>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552575" y="7610475"/>
          <a:ext cx="1790700" cy="1781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7</xdr:row>
      <xdr:rowOff>28575</xdr:rowOff>
    </xdr:from>
    <xdr:to>
      <xdr:col>1</xdr:col>
      <xdr:colOff>1790700</xdr:colOff>
      <xdr:row>7</xdr:row>
      <xdr:rowOff>1790700</xdr:rowOff>
    </xdr:to>
    <xdr:pic>
      <xdr:nvPicPr>
        <xdr:cNvPr id="29440" name="图片 5"/>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552575" y="11229975"/>
          <a:ext cx="1771650" cy="1762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23</xdr:row>
      <xdr:rowOff>19050</xdr:rowOff>
    </xdr:from>
    <xdr:to>
      <xdr:col>1</xdr:col>
      <xdr:colOff>1809750</xdr:colOff>
      <xdr:row>24</xdr:row>
      <xdr:rowOff>0</xdr:rowOff>
    </xdr:to>
    <xdr:pic>
      <xdr:nvPicPr>
        <xdr:cNvPr id="29441" name="图片 51"/>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552575" y="40176450"/>
          <a:ext cx="1790700" cy="1790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28575</xdr:colOff>
      <xdr:row>24</xdr:row>
      <xdr:rowOff>38100</xdr:rowOff>
    </xdr:from>
    <xdr:to>
      <xdr:col>1</xdr:col>
      <xdr:colOff>1781175</xdr:colOff>
      <xdr:row>24</xdr:row>
      <xdr:rowOff>1790700</xdr:rowOff>
    </xdr:to>
    <xdr:pic>
      <xdr:nvPicPr>
        <xdr:cNvPr id="29442" name="图片 52"/>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1562100" y="42005250"/>
          <a:ext cx="1752600" cy="1752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xdr:row>
      <xdr:rowOff>19050</xdr:rowOff>
    </xdr:from>
    <xdr:to>
      <xdr:col>1</xdr:col>
      <xdr:colOff>1809750</xdr:colOff>
      <xdr:row>1</xdr:row>
      <xdr:rowOff>1800225</xdr:rowOff>
    </xdr:to>
    <xdr:pic>
      <xdr:nvPicPr>
        <xdr:cNvPr id="29443" name="图片 10" descr="C:\Users\Administrator\AppData\Roaming\Tencent\Users\450538484\QQ\WinTemp\RichOle\([YC0AWEMLQB2`LQ2I7LI3M.png"/>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1552575" y="361950"/>
          <a:ext cx="1790700" cy="1781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2</xdr:row>
      <xdr:rowOff>9525</xdr:rowOff>
    </xdr:from>
    <xdr:to>
      <xdr:col>2</xdr:col>
      <xdr:colOff>0</xdr:colOff>
      <xdr:row>3</xdr:row>
      <xdr:rowOff>0</xdr:rowOff>
    </xdr:to>
    <xdr:pic>
      <xdr:nvPicPr>
        <xdr:cNvPr id="29444" name="图片 1"/>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1552575" y="2162175"/>
          <a:ext cx="1809750" cy="1800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28575</xdr:colOff>
      <xdr:row>3</xdr:row>
      <xdr:rowOff>19050</xdr:rowOff>
    </xdr:from>
    <xdr:to>
      <xdr:col>1</xdr:col>
      <xdr:colOff>1819275</xdr:colOff>
      <xdr:row>4</xdr:row>
      <xdr:rowOff>0</xdr:rowOff>
    </xdr:to>
    <xdr:pic>
      <xdr:nvPicPr>
        <xdr:cNvPr id="29445" name="图片 2"/>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562100" y="3981450"/>
          <a:ext cx="1790700" cy="1790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4</xdr:row>
      <xdr:rowOff>19050</xdr:rowOff>
    </xdr:from>
    <xdr:to>
      <xdr:col>1</xdr:col>
      <xdr:colOff>1809750</xdr:colOff>
      <xdr:row>5</xdr:row>
      <xdr:rowOff>0</xdr:rowOff>
    </xdr:to>
    <xdr:pic>
      <xdr:nvPicPr>
        <xdr:cNvPr id="29446" name="图片 3"/>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1552575" y="5791200"/>
          <a:ext cx="1790700" cy="1790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28575</xdr:colOff>
      <xdr:row>6</xdr:row>
      <xdr:rowOff>28575</xdr:rowOff>
    </xdr:from>
    <xdr:to>
      <xdr:col>1</xdr:col>
      <xdr:colOff>1819275</xdr:colOff>
      <xdr:row>7</xdr:row>
      <xdr:rowOff>0</xdr:rowOff>
    </xdr:to>
    <xdr:pic>
      <xdr:nvPicPr>
        <xdr:cNvPr id="29447" name="图片 4"/>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1562100" y="9420225"/>
          <a:ext cx="1790700" cy="1781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8</xdr:row>
      <xdr:rowOff>19050</xdr:rowOff>
    </xdr:from>
    <xdr:to>
      <xdr:col>1</xdr:col>
      <xdr:colOff>1809750</xdr:colOff>
      <xdr:row>9</xdr:row>
      <xdr:rowOff>0</xdr:rowOff>
    </xdr:to>
    <xdr:pic>
      <xdr:nvPicPr>
        <xdr:cNvPr id="29448" name="图片 5"/>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1552575" y="13030200"/>
          <a:ext cx="1790700" cy="1790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13</xdr:row>
      <xdr:rowOff>28575</xdr:rowOff>
    </xdr:from>
    <xdr:to>
      <xdr:col>1</xdr:col>
      <xdr:colOff>1800225</xdr:colOff>
      <xdr:row>13</xdr:row>
      <xdr:rowOff>1800225</xdr:rowOff>
    </xdr:to>
    <xdr:pic>
      <xdr:nvPicPr>
        <xdr:cNvPr id="29449" name="图片 6"/>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1552575" y="22088475"/>
          <a:ext cx="1781175" cy="1771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14</xdr:row>
      <xdr:rowOff>19050</xdr:rowOff>
    </xdr:from>
    <xdr:to>
      <xdr:col>1</xdr:col>
      <xdr:colOff>1819275</xdr:colOff>
      <xdr:row>15</xdr:row>
      <xdr:rowOff>0</xdr:rowOff>
    </xdr:to>
    <xdr:pic>
      <xdr:nvPicPr>
        <xdr:cNvPr id="29450" name="图片 7"/>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1552575" y="23888700"/>
          <a:ext cx="1800225" cy="1790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28575</xdr:colOff>
      <xdr:row>40</xdr:row>
      <xdr:rowOff>28575</xdr:rowOff>
    </xdr:from>
    <xdr:to>
      <xdr:col>1</xdr:col>
      <xdr:colOff>1790700</xdr:colOff>
      <xdr:row>40</xdr:row>
      <xdr:rowOff>1800225</xdr:rowOff>
    </xdr:to>
    <xdr:pic>
      <xdr:nvPicPr>
        <xdr:cNvPr id="29451" name="图片 11"/>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1562100" y="70951725"/>
          <a:ext cx="1762125" cy="1771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39</xdr:row>
      <xdr:rowOff>28575</xdr:rowOff>
    </xdr:from>
    <xdr:to>
      <xdr:col>1</xdr:col>
      <xdr:colOff>1819275</xdr:colOff>
      <xdr:row>39</xdr:row>
      <xdr:rowOff>1800225</xdr:rowOff>
    </xdr:to>
    <xdr:pic>
      <xdr:nvPicPr>
        <xdr:cNvPr id="29452" name="图片 12"/>
        <xdr:cNvPicPr>
          <a:picLocks noChangeAspect="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1571625" y="69141975"/>
          <a:ext cx="1781175" cy="1771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38</xdr:row>
      <xdr:rowOff>28575</xdr:rowOff>
    </xdr:from>
    <xdr:to>
      <xdr:col>1</xdr:col>
      <xdr:colOff>1800225</xdr:colOff>
      <xdr:row>38</xdr:row>
      <xdr:rowOff>1790700</xdr:rowOff>
    </xdr:to>
    <xdr:pic>
      <xdr:nvPicPr>
        <xdr:cNvPr id="29453" name="图片 13"/>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1571625" y="67332225"/>
          <a:ext cx="1762125" cy="1762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28575</xdr:colOff>
      <xdr:row>37</xdr:row>
      <xdr:rowOff>28575</xdr:rowOff>
    </xdr:from>
    <xdr:to>
      <xdr:col>1</xdr:col>
      <xdr:colOff>1790700</xdr:colOff>
      <xdr:row>37</xdr:row>
      <xdr:rowOff>1800225</xdr:rowOff>
    </xdr:to>
    <xdr:pic>
      <xdr:nvPicPr>
        <xdr:cNvPr id="29454" name="图片 14"/>
        <xdr:cNvPicPr>
          <a:picLocks noChangeAspect="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1562100" y="65522475"/>
          <a:ext cx="1762125" cy="1771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36</xdr:row>
      <xdr:rowOff>38100</xdr:rowOff>
    </xdr:from>
    <xdr:to>
      <xdr:col>1</xdr:col>
      <xdr:colOff>1781175</xdr:colOff>
      <xdr:row>36</xdr:row>
      <xdr:rowOff>1800225</xdr:rowOff>
    </xdr:to>
    <xdr:pic>
      <xdr:nvPicPr>
        <xdr:cNvPr id="29455" name="图片 15"/>
        <xdr:cNvPicPr>
          <a:picLocks noChangeAspect="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1552575" y="63722250"/>
          <a:ext cx="1762125" cy="1762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35</xdr:row>
      <xdr:rowOff>28575</xdr:rowOff>
    </xdr:from>
    <xdr:to>
      <xdr:col>1</xdr:col>
      <xdr:colOff>1781175</xdr:colOff>
      <xdr:row>35</xdr:row>
      <xdr:rowOff>1790700</xdr:rowOff>
    </xdr:to>
    <xdr:pic>
      <xdr:nvPicPr>
        <xdr:cNvPr id="29456" name="图片 16"/>
        <xdr:cNvPicPr>
          <a:picLocks noChangeAspect="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1552575" y="61902975"/>
          <a:ext cx="1762125" cy="1762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34</xdr:row>
      <xdr:rowOff>38100</xdr:rowOff>
    </xdr:from>
    <xdr:to>
      <xdr:col>1</xdr:col>
      <xdr:colOff>1771650</xdr:colOff>
      <xdr:row>34</xdr:row>
      <xdr:rowOff>1790700</xdr:rowOff>
    </xdr:to>
    <xdr:pic>
      <xdr:nvPicPr>
        <xdr:cNvPr id="29457" name="图片 17"/>
        <xdr:cNvPicPr>
          <a:picLocks noChangeAspect="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1552575" y="60102750"/>
          <a:ext cx="1752600" cy="1752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28575</xdr:colOff>
      <xdr:row>33</xdr:row>
      <xdr:rowOff>38100</xdr:rowOff>
    </xdr:from>
    <xdr:to>
      <xdr:col>1</xdr:col>
      <xdr:colOff>1781175</xdr:colOff>
      <xdr:row>33</xdr:row>
      <xdr:rowOff>1781175</xdr:rowOff>
    </xdr:to>
    <xdr:pic>
      <xdr:nvPicPr>
        <xdr:cNvPr id="29458" name="图片 18"/>
        <xdr:cNvPicPr>
          <a:picLocks noChangeAspect="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1562100" y="58293000"/>
          <a:ext cx="1752600" cy="1743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32</xdr:row>
      <xdr:rowOff>28575</xdr:rowOff>
    </xdr:from>
    <xdr:to>
      <xdr:col>1</xdr:col>
      <xdr:colOff>1809750</xdr:colOff>
      <xdr:row>32</xdr:row>
      <xdr:rowOff>1790700</xdr:rowOff>
    </xdr:to>
    <xdr:pic>
      <xdr:nvPicPr>
        <xdr:cNvPr id="29459" name="图片 1"/>
        <xdr:cNvPicPr>
          <a:picLocks noChangeAspect="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1571625" y="56473725"/>
          <a:ext cx="1771650" cy="1762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31</xdr:row>
      <xdr:rowOff>28575</xdr:rowOff>
    </xdr:from>
    <xdr:to>
      <xdr:col>1</xdr:col>
      <xdr:colOff>1790700</xdr:colOff>
      <xdr:row>31</xdr:row>
      <xdr:rowOff>1800225</xdr:rowOff>
    </xdr:to>
    <xdr:pic>
      <xdr:nvPicPr>
        <xdr:cNvPr id="29460" name="图片 2"/>
        <xdr:cNvPicPr>
          <a:picLocks noChangeAspect="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1552575" y="54663975"/>
          <a:ext cx="1771650" cy="1771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30</xdr:row>
      <xdr:rowOff>19050</xdr:rowOff>
    </xdr:from>
    <xdr:to>
      <xdr:col>1</xdr:col>
      <xdr:colOff>1809750</xdr:colOff>
      <xdr:row>30</xdr:row>
      <xdr:rowOff>1800225</xdr:rowOff>
    </xdr:to>
    <xdr:pic>
      <xdr:nvPicPr>
        <xdr:cNvPr id="29461" name="图片 3"/>
        <xdr:cNvPicPr>
          <a:picLocks noChangeAspect="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1552575" y="52844700"/>
          <a:ext cx="1790700" cy="1781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28575</xdr:colOff>
      <xdr:row>29</xdr:row>
      <xdr:rowOff>28575</xdr:rowOff>
    </xdr:from>
    <xdr:to>
      <xdr:col>1</xdr:col>
      <xdr:colOff>1800225</xdr:colOff>
      <xdr:row>29</xdr:row>
      <xdr:rowOff>1800225</xdr:rowOff>
    </xdr:to>
    <xdr:pic>
      <xdr:nvPicPr>
        <xdr:cNvPr id="29462" name="图片 4"/>
        <xdr:cNvPicPr>
          <a:picLocks noChangeAspect="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1562100" y="51044475"/>
          <a:ext cx="1771650" cy="1771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28</xdr:row>
      <xdr:rowOff>19050</xdr:rowOff>
    </xdr:from>
    <xdr:to>
      <xdr:col>1</xdr:col>
      <xdr:colOff>1809750</xdr:colOff>
      <xdr:row>29</xdr:row>
      <xdr:rowOff>0</xdr:rowOff>
    </xdr:to>
    <xdr:pic>
      <xdr:nvPicPr>
        <xdr:cNvPr id="29463" name="图片 5"/>
        <xdr:cNvPicPr>
          <a:picLocks noChangeAspect="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1552575" y="49225200"/>
          <a:ext cx="1790700" cy="1790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27</xdr:row>
      <xdr:rowOff>28575</xdr:rowOff>
    </xdr:from>
    <xdr:to>
      <xdr:col>1</xdr:col>
      <xdr:colOff>1800225</xdr:colOff>
      <xdr:row>27</xdr:row>
      <xdr:rowOff>1800225</xdr:rowOff>
    </xdr:to>
    <xdr:pic>
      <xdr:nvPicPr>
        <xdr:cNvPr id="29464" name="图片 6"/>
        <xdr:cNvPicPr>
          <a:picLocks noChangeAspect="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1552575" y="47424975"/>
          <a:ext cx="1781175" cy="1771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28575</xdr:colOff>
      <xdr:row>26</xdr:row>
      <xdr:rowOff>38100</xdr:rowOff>
    </xdr:from>
    <xdr:to>
      <xdr:col>1</xdr:col>
      <xdr:colOff>1790700</xdr:colOff>
      <xdr:row>26</xdr:row>
      <xdr:rowOff>1800225</xdr:rowOff>
    </xdr:to>
    <xdr:pic>
      <xdr:nvPicPr>
        <xdr:cNvPr id="29465" name="图片 7"/>
        <xdr:cNvPicPr>
          <a:picLocks noChangeAspect="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1562100" y="45624750"/>
          <a:ext cx="1762125" cy="1762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25</xdr:row>
      <xdr:rowOff>19050</xdr:rowOff>
    </xdr:from>
    <xdr:to>
      <xdr:col>1</xdr:col>
      <xdr:colOff>1819275</xdr:colOff>
      <xdr:row>26</xdr:row>
      <xdr:rowOff>0</xdr:rowOff>
    </xdr:to>
    <xdr:pic>
      <xdr:nvPicPr>
        <xdr:cNvPr id="29466" name="图片 8"/>
        <xdr:cNvPicPr>
          <a:picLocks noChangeAspect="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1552575" y="43795950"/>
          <a:ext cx="1800225" cy="1790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22</xdr:row>
      <xdr:rowOff>9525</xdr:rowOff>
    </xdr:from>
    <xdr:to>
      <xdr:col>2</xdr:col>
      <xdr:colOff>9525</xdr:colOff>
      <xdr:row>22</xdr:row>
      <xdr:rowOff>1800225</xdr:rowOff>
    </xdr:to>
    <xdr:pic>
      <xdr:nvPicPr>
        <xdr:cNvPr id="29467" name="图片 9"/>
        <xdr:cNvPicPr>
          <a:picLocks noChangeAspect="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1571625" y="38357175"/>
          <a:ext cx="1800225" cy="1790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21</xdr:row>
      <xdr:rowOff>28575</xdr:rowOff>
    </xdr:from>
    <xdr:to>
      <xdr:col>2</xdr:col>
      <xdr:colOff>0</xdr:colOff>
      <xdr:row>21</xdr:row>
      <xdr:rowOff>1800225</xdr:rowOff>
    </xdr:to>
    <xdr:pic>
      <xdr:nvPicPr>
        <xdr:cNvPr id="29468" name="图片 10"/>
        <xdr:cNvPicPr>
          <a:picLocks noChangeAspect="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1590675" y="36566475"/>
          <a:ext cx="1771650" cy="1771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20</xdr:row>
      <xdr:rowOff>19050</xdr:rowOff>
    </xdr:from>
    <xdr:to>
      <xdr:col>1</xdr:col>
      <xdr:colOff>1819275</xdr:colOff>
      <xdr:row>20</xdr:row>
      <xdr:rowOff>1800225</xdr:rowOff>
    </xdr:to>
    <xdr:pic>
      <xdr:nvPicPr>
        <xdr:cNvPr id="29469" name="图片 11"/>
        <xdr:cNvPicPr>
          <a:picLocks noChangeAspect="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1571625" y="34747200"/>
          <a:ext cx="1781175" cy="1781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xdr:colOff>
      <xdr:row>19</xdr:row>
      <xdr:rowOff>28575</xdr:rowOff>
    </xdr:from>
    <xdr:to>
      <xdr:col>1</xdr:col>
      <xdr:colOff>1781175</xdr:colOff>
      <xdr:row>19</xdr:row>
      <xdr:rowOff>1800225</xdr:rowOff>
    </xdr:to>
    <xdr:pic>
      <xdr:nvPicPr>
        <xdr:cNvPr id="29470" name="图片 12"/>
        <xdr:cNvPicPr>
          <a:picLocks noChangeAspect="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1543050" y="32946975"/>
          <a:ext cx="1771650" cy="1771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28575</xdr:colOff>
      <xdr:row>18</xdr:row>
      <xdr:rowOff>47625</xdr:rowOff>
    </xdr:from>
    <xdr:to>
      <xdr:col>1</xdr:col>
      <xdr:colOff>1781175</xdr:colOff>
      <xdr:row>18</xdr:row>
      <xdr:rowOff>1800225</xdr:rowOff>
    </xdr:to>
    <xdr:pic>
      <xdr:nvPicPr>
        <xdr:cNvPr id="29471" name="图片 13"/>
        <xdr:cNvPicPr>
          <a:picLocks noChangeAspect="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1562100" y="31156275"/>
          <a:ext cx="1752600" cy="1752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17</xdr:row>
      <xdr:rowOff>19050</xdr:rowOff>
    </xdr:from>
    <xdr:to>
      <xdr:col>1</xdr:col>
      <xdr:colOff>1809750</xdr:colOff>
      <xdr:row>17</xdr:row>
      <xdr:rowOff>1800225</xdr:rowOff>
    </xdr:to>
    <xdr:pic>
      <xdr:nvPicPr>
        <xdr:cNvPr id="29472" name="图片 14"/>
        <xdr:cNvPicPr>
          <a:picLocks noChangeAspect="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1552575" y="29317950"/>
          <a:ext cx="1790700" cy="1781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16</xdr:row>
      <xdr:rowOff>38100</xdr:rowOff>
    </xdr:from>
    <xdr:to>
      <xdr:col>1</xdr:col>
      <xdr:colOff>1781175</xdr:colOff>
      <xdr:row>16</xdr:row>
      <xdr:rowOff>1790700</xdr:rowOff>
    </xdr:to>
    <xdr:pic>
      <xdr:nvPicPr>
        <xdr:cNvPr id="29473" name="图片 15"/>
        <xdr:cNvPicPr>
          <a:picLocks noChangeAspect="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1552575" y="27527250"/>
          <a:ext cx="1762125" cy="1752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28575</xdr:colOff>
      <xdr:row>15</xdr:row>
      <xdr:rowOff>57150</xdr:rowOff>
    </xdr:from>
    <xdr:to>
      <xdr:col>1</xdr:col>
      <xdr:colOff>1790700</xdr:colOff>
      <xdr:row>16</xdr:row>
      <xdr:rowOff>0</xdr:rowOff>
    </xdr:to>
    <xdr:pic>
      <xdr:nvPicPr>
        <xdr:cNvPr id="29474" name="图片 16"/>
        <xdr:cNvPicPr>
          <a:picLocks noChangeAspect="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1562100" y="25736550"/>
          <a:ext cx="1762125" cy="1752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38100</xdr:colOff>
      <xdr:row>8</xdr:row>
      <xdr:rowOff>66675</xdr:rowOff>
    </xdr:from>
    <xdr:to>
      <xdr:col>1</xdr:col>
      <xdr:colOff>1438275</xdr:colOff>
      <xdr:row>8</xdr:row>
      <xdr:rowOff>1285875</xdr:rowOff>
    </xdr:to>
    <xdr:pic>
      <xdr:nvPicPr>
        <xdr:cNvPr id="32670" name="图片 13" descr="C:\Users\Administrator\AppData\Roaming\Tencent\Users\450538484\QQ\WinTemp\RichOle\0V1T6VAHJKMI_AS{)WBKYF3.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95425" y="9810750"/>
          <a:ext cx="1400175" cy="1219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9</xdr:row>
      <xdr:rowOff>28575</xdr:rowOff>
    </xdr:from>
    <xdr:to>
      <xdr:col>2</xdr:col>
      <xdr:colOff>19050</xdr:colOff>
      <xdr:row>9</xdr:row>
      <xdr:rowOff>1314450</xdr:rowOff>
    </xdr:to>
    <xdr:pic>
      <xdr:nvPicPr>
        <xdr:cNvPr id="32671" name="图片 113" descr="C:\Documents and Settings\Administrator\Application Data\Tencent\Users\450538484\QQ\WinTemp\RichOle\JQQ(TT1RKHB$2WFWX15I}RR.jp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76375" y="11115675"/>
          <a:ext cx="1476375" cy="1285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11</xdr:row>
      <xdr:rowOff>38100</xdr:rowOff>
    </xdr:from>
    <xdr:to>
      <xdr:col>1</xdr:col>
      <xdr:colOff>1428750</xdr:colOff>
      <xdr:row>11</xdr:row>
      <xdr:rowOff>1304925</xdr:rowOff>
    </xdr:to>
    <xdr:pic>
      <xdr:nvPicPr>
        <xdr:cNvPr id="32672" name="图片 114" descr="C:\Documents and Settings\Administrator\Application Data\Tencent\Users\450538484\QQ\WinTemp\RichOle\MIYWPE%9D)Y_VWPL5%7QO`W.jpg"/>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476375" y="13811250"/>
          <a:ext cx="1409700" cy="1266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13</xdr:row>
      <xdr:rowOff>19050</xdr:rowOff>
    </xdr:from>
    <xdr:to>
      <xdr:col>1</xdr:col>
      <xdr:colOff>1447800</xdr:colOff>
      <xdr:row>13</xdr:row>
      <xdr:rowOff>1323975</xdr:rowOff>
    </xdr:to>
    <xdr:pic>
      <xdr:nvPicPr>
        <xdr:cNvPr id="32673" name="图片 103" descr="C:\Users\Administrator\AppData\Roaming\Tencent\Users\450538484\QQ\WinTemp\RichOle\[OAE8J@E8L2M5GDXW9XCJY1.png"/>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476375" y="16478250"/>
          <a:ext cx="1428750" cy="130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xdr:colOff>
      <xdr:row>14</xdr:row>
      <xdr:rowOff>9525</xdr:rowOff>
    </xdr:from>
    <xdr:to>
      <xdr:col>1</xdr:col>
      <xdr:colOff>1466850</xdr:colOff>
      <xdr:row>14</xdr:row>
      <xdr:rowOff>1314450</xdr:rowOff>
    </xdr:to>
    <xdr:pic>
      <xdr:nvPicPr>
        <xdr:cNvPr id="32674" name="图片 116" descr="C:\Documents and Settings\Administrator\Application Data\Tencent\Users\450538484\QQ\WinTemp\RichOle\2$DBZJOHX8R){MYJ3(6DT[9.jpg"/>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466850" y="17811750"/>
          <a:ext cx="1457325" cy="130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16</xdr:row>
      <xdr:rowOff>57150</xdr:rowOff>
    </xdr:from>
    <xdr:to>
      <xdr:col>1</xdr:col>
      <xdr:colOff>1466850</xdr:colOff>
      <xdr:row>16</xdr:row>
      <xdr:rowOff>1323975</xdr:rowOff>
    </xdr:to>
    <xdr:pic>
      <xdr:nvPicPr>
        <xdr:cNvPr id="32675" name="图片 117" descr="C:\Documents and Settings\Administrator\Application Data\Tencent\Users\450538484\QQ\WinTemp\RichOle\JX3MXBW)5%~R2673@[YB9_A.jpg"/>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476375" y="20545425"/>
          <a:ext cx="1447800" cy="1266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18</xdr:row>
      <xdr:rowOff>38100</xdr:rowOff>
    </xdr:from>
    <xdr:to>
      <xdr:col>1</xdr:col>
      <xdr:colOff>1466850</xdr:colOff>
      <xdr:row>18</xdr:row>
      <xdr:rowOff>1295400</xdr:rowOff>
    </xdr:to>
    <xdr:pic>
      <xdr:nvPicPr>
        <xdr:cNvPr id="32676" name="图片 4" descr="aih-b2022-2-roll.jpg"/>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476375" y="23212425"/>
          <a:ext cx="1447800" cy="1257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20</xdr:row>
      <xdr:rowOff>28575</xdr:rowOff>
    </xdr:from>
    <xdr:to>
      <xdr:col>1</xdr:col>
      <xdr:colOff>1457325</xdr:colOff>
      <xdr:row>20</xdr:row>
      <xdr:rowOff>1314450</xdr:rowOff>
    </xdr:to>
    <xdr:pic>
      <xdr:nvPicPr>
        <xdr:cNvPr id="32677" name="图片 52" descr="C:\Users\Administrator\AppData\Roaming\Tencent\Users\450538484\QQ\WinTemp\RichOle\]XGO2E{37UBFF7Q_ZAA}8GA.png"/>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1495425" y="25888950"/>
          <a:ext cx="1419225" cy="1285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30</xdr:row>
      <xdr:rowOff>47625</xdr:rowOff>
    </xdr:from>
    <xdr:to>
      <xdr:col>1</xdr:col>
      <xdr:colOff>1457325</xdr:colOff>
      <xdr:row>30</xdr:row>
      <xdr:rowOff>1323975</xdr:rowOff>
    </xdr:to>
    <xdr:pic>
      <xdr:nvPicPr>
        <xdr:cNvPr id="32678" name="图片 8" descr="aih-p1069_sample01.jpg"/>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1495425" y="39338250"/>
          <a:ext cx="1419225" cy="1276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28575</xdr:colOff>
      <xdr:row>37</xdr:row>
      <xdr:rowOff>28575</xdr:rowOff>
    </xdr:from>
    <xdr:to>
      <xdr:col>1</xdr:col>
      <xdr:colOff>1419225</xdr:colOff>
      <xdr:row>37</xdr:row>
      <xdr:rowOff>1314450</xdr:rowOff>
    </xdr:to>
    <xdr:pic>
      <xdr:nvPicPr>
        <xdr:cNvPr id="32679" name="图片 12" descr="aih-p1076-2.jpg"/>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1485900" y="48720375"/>
          <a:ext cx="1390650" cy="1285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28575</xdr:colOff>
      <xdr:row>40</xdr:row>
      <xdr:rowOff>19050</xdr:rowOff>
    </xdr:from>
    <xdr:to>
      <xdr:col>1</xdr:col>
      <xdr:colOff>1409700</xdr:colOff>
      <xdr:row>40</xdr:row>
      <xdr:rowOff>1285875</xdr:rowOff>
    </xdr:to>
    <xdr:pic>
      <xdr:nvPicPr>
        <xdr:cNvPr id="32680" name="图片 14" descr="aih-p1117.jpg"/>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485900" y="52739925"/>
          <a:ext cx="1381125" cy="1266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27</xdr:row>
      <xdr:rowOff>57150</xdr:rowOff>
    </xdr:from>
    <xdr:to>
      <xdr:col>1</xdr:col>
      <xdr:colOff>1390650</xdr:colOff>
      <xdr:row>27</xdr:row>
      <xdr:rowOff>1333500</xdr:rowOff>
    </xdr:to>
    <xdr:pic>
      <xdr:nvPicPr>
        <xdr:cNvPr id="32681" name="图片 122" descr="C:\Documents and Settings\Administrator\Application Data\Tencent\Users\450538484\QQ\WinTemp\RichOle\BL8B@XM}M9J7LJFQ`CDRIH1.jpg"/>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1495425" y="35318700"/>
          <a:ext cx="1352550" cy="1276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47625</xdr:colOff>
      <xdr:row>28</xdr:row>
      <xdr:rowOff>47625</xdr:rowOff>
    </xdr:from>
    <xdr:to>
      <xdr:col>1</xdr:col>
      <xdr:colOff>1419225</xdr:colOff>
      <xdr:row>28</xdr:row>
      <xdr:rowOff>1323975</xdr:rowOff>
    </xdr:to>
    <xdr:pic>
      <xdr:nvPicPr>
        <xdr:cNvPr id="32682" name="图片 124" descr="C:\Documents and Settings\Administrator\Application Data\Tencent\Users\450538484\QQ\WinTemp\RichOle\NP)`(](G)L5NJ9Y26AQ(]~L.jpg"/>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1504950" y="36652200"/>
          <a:ext cx="1371600" cy="1276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29</xdr:row>
      <xdr:rowOff>47625</xdr:rowOff>
    </xdr:from>
    <xdr:to>
      <xdr:col>1</xdr:col>
      <xdr:colOff>1419225</xdr:colOff>
      <xdr:row>29</xdr:row>
      <xdr:rowOff>1285875</xdr:rowOff>
    </xdr:to>
    <xdr:pic>
      <xdr:nvPicPr>
        <xdr:cNvPr id="32683" name="图片 125" descr="C:\Documents and Settings\Administrator\Application Data\Tencent\Users\450538484\QQ\WinTemp\RichOle\OM6~6P])OE5[IIJK)KK~O%1.jpg"/>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1476375" y="37995225"/>
          <a:ext cx="1400175" cy="1238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32</xdr:row>
      <xdr:rowOff>38100</xdr:rowOff>
    </xdr:from>
    <xdr:to>
      <xdr:col>1</xdr:col>
      <xdr:colOff>1428750</xdr:colOff>
      <xdr:row>32</xdr:row>
      <xdr:rowOff>1314450</xdr:rowOff>
    </xdr:to>
    <xdr:pic>
      <xdr:nvPicPr>
        <xdr:cNvPr id="32684" name="图片 126" descr="C:\Documents and Settings\Administrator\Application Data\Tencent\Users\450538484\QQ\WinTemp\RichOle\)[C%%`152V$~QW_GD49ARQ1.jpg"/>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1495425" y="42014775"/>
          <a:ext cx="1390650" cy="1276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28575</xdr:colOff>
      <xdr:row>33</xdr:row>
      <xdr:rowOff>9525</xdr:rowOff>
    </xdr:from>
    <xdr:to>
      <xdr:col>1</xdr:col>
      <xdr:colOff>1447800</xdr:colOff>
      <xdr:row>33</xdr:row>
      <xdr:rowOff>1323975</xdr:rowOff>
    </xdr:to>
    <xdr:pic>
      <xdr:nvPicPr>
        <xdr:cNvPr id="32685" name="图片 127" descr="C:\Documents and Settings\Administrator\Application Data\Tencent\Users\450538484\QQ\WinTemp\RichOle\}O$]}Z6UE}9I@1R{9$A79QY.jpg"/>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1485900" y="43329225"/>
          <a:ext cx="1419225" cy="1314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42</xdr:row>
      <xdr:rowOff>47625</xdr:rowOff>
    </xdr:from>
    <xdr:to>
      <xdr:col>1</xdr:col>
      <xdr:colOff>1390650</xdr:colOff>
      <xdr:row>42</xdr:row>
      <xdr:rowOff>1276350</xdr:rowOff>
    </xdr:to>
    <xdr:pic>
      <xdr:nvPicPr>
        <xdr:cNvPr id="32686" name="图片 53" descr="C:\Users\Administrator\AppData\Roaming\Tencent\Users\450538484\QQ\WinTemp\RichOle\IUA1S458)3@)]ACJ[@0LFUE.jpg"/>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1514475" y="55454550"/>
          <a:ext cx="1333500" cy="1228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47625</xdr:colOff>
      <xdr:row>22</xdr:row>
      <xdr:rowOff>38100</xdr:rowOff>
    </xdr:from>
    <xdr:to>
      <xdr:col>1</xdr:col>
      <xdr:colOff>1438275</xdr:colOff>
      <xdr:row>22</xdr:row>
      <xdr:rowOff>1285875</xdr:rowOff>
    </xdr:to>
    <xdr:pic>
      <xdr:nvPicPr>
        <xdr:cNvPr id="32687" name="图片 15" descr="C:\Users\Administrator\AppData\Roaming\Tencent\Users\450538484\QQ\WinTemp\RichOle\VEEN(6[~D89M[L%}~9(Q9RY.jpg"/>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1504950" y="28584525"/>
          <a:ext cx="1390650" cy="1247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28575</xdr:colOff>
      <xdr:row>26</xdr:row>
      <xdr:rowOff>28575</xdr:rowOff>
    </xdr:from>
    <xdr:to>
      <xdr:col>1</xdr:col>
      <xdr:colOff>1447800</xdr:colOff>
      <xdr:row>26</xdr:row>
      <xdr:rowOff>1333500</xdr:rowOff>
    </xdr:to>
    <xdr:pic>
      <xdr:nvPicPr>
        <xdr:cNvPr id="32688" name="图片 7" descr="aih-p1050-roll.jpg"/>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1485900" y="33947100"/>
          <a:ext cx="1419225" cy="130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31</xdr:row>
      <xdr:rowOff>28575</xdr:rowOff>
    </xdr:from>
    <xdr:to>
      <xdr:col>1</xdr:col>
      <xdr:colOff>1438275</xdr:colOff>
      <xdr:row>31</xdr:row>
      <xdr:rowOff>1314450</xdr:rowOff>
    </xdr:to>
    <xdr:pic>
      <xdr:nvPicPr>
        <xdr:cNvPr id="32689" name="图片 9" descr="aih-p1070_sample01.jpg"/>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1476375" y="40662225"/>
          <a:ext cx="1419225" cy="1285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28575</xdr:colOff>
      <xdr:row>34</xdr:row>
      <xdr:rowOff>19050</xdr:rowOff>
    </xdr:from>
    <xdr:to>
      <xdr:col>1</xdr:col>
      <xdr:colOff>1466850</xdr:colOff>
      <xdr:row>34</xdr:row>
      <xdr:rowOff>1295400</xdr:rowOff>
    </xdr:to>
    <xdr:pic>
      <xdr:nvPicPr>
        <xdr:cNvPr id="32690" name="图片 10" descr="aih-p1073.jpg"/>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1485900" y="44681775"/>
          <a:ext cx="1438275" cy="1276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36</xdr:row>
      <xdr:rowOff>28575</xdr:rowOff>
    </xdr:from>
    <xdr:to>
      <xdr:col>2</xdr:col>
      <xdr:colOff>0</xdr:colOff>
      <xdr:row>36</xdr:row>
      <xdr:rowOff>1323975</xdr:rowOff>
    </xdr:to>
    <xdr:pic>
      <xdr:nvPicPr>
        <xdr:cNvPr id="32691" name="图片 128" descr="C:\Documents and Settings\Administrator\Application Data\Tencent\Users\450538484\QQ\WinTemp\RichOle\X4RVL`YO7F}7AQ2R01)DCPK.jpg"/>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1476375" y="47377350"/>
          <a:ext cx="1457325" cy="129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38</xdr:row>
      <xdr:rowOff>38100</xdr:rowOff>
    </xdr:from>
    <xdr:to>
      <xdr:col>1</xdr:col>
      <xdr:colOff>1419225</xdr:colOff>
      <xdr:row>38</xdr:row>
      <xdr:rowOff>1323975</xdr:rowOff>
    </xdr:to>
    <xdr:pic>
      <xdr:nvPicPr>
        <xdr:cNvPr id="32692" name="图片 13" descr="aih-p1111.jpg"/>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1495425" y="50072925"/>
          <a:ext cx="1381125" cy="1285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28575</xdr:colOff>
      <xdr:row>41</xdr:row>
      <xdr:rowOff>28575</xdr:rowOff>
    </xdr:from>
    <xdr:to>
      <xdr:col>1</xdr:col>
      <xdr:colOff>1447800</xdr:colOff>
      <xdr:row>41</xdr:row>
      <xdr:rowOff>1304925</xdr:rowOff>
    </xdr:to>
    <xdr:pic>
      <xdr:nvPicPr>
        <xdr:cNvPr id="32693" name="图片 134" descr="C:\Documents and Settings\Administrator\Application Data\Tencent\Users\450538484\QQ\WinTemp\RichOle\IE6U]{7~KO6`9V]9FLJNKXJ.jpg"/>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1485900" y="54092475"/>
          <a:ext cx="1419225" cy="1276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21</xdr:row>
      <xdr:rowOff>57150</xdr:rowOff>
    </xdr:from>
    <xdr:to>
      <xdr:col>1</xdr:col>
      <xdr:colOff>1438275</xdr:colOff>
      <xdr:row>21</xdr:row>
      <xdr:rowOff>1295400</xdr:rowOff>
    </xdr:to>
    <xdr:pic>
      <xdr:nvPicPr>
        <xdr:cNvPr id="32694" name="图片 105" descr="C:\Users\Administrator\AppData\Roaming\Tencent\Users\450538484\QQ\WinTemp\RichOle\HY5$HS)24~2XU$QW}HBL]KL.png"/>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1514475" y="27260550"/>
          <a:ext cx="1381125" cy="1238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28575</xdr:colOff>
      <xdr:row>46</xdr:row>
      <xdr:rowOff>38100</xdr:rowOff>
    </xdr:from>
    <xdr:to>
      <xdr:col>1</xdr:col>
      <xdr:colOff>1400175</xdr:colOff>
      <xdr:row>46</xdr:row>
      <xdr:rowOff>1304925</xdr:rowOff>
    </xdr:to>
    <xdr:pic>
      <xdr:nvPicPr>
        <xdr:cNvPr id="32695" name="图片 17" descr="aih-p1241.jpg"/>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1485900" y="60817125"/>
          <a:ext cx="1371600" cy="1266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55</xdr:row>
      <xdr:rowOff>19050</xdr:rowOff>
    </xdr:from>
    <xdr:to>
      <xdr:col>1</xdr:col>
      <xdr:colOff>1447800</xdr:colOff>
      <xdr:row>55</xdr:row>
      <xdr:rowOff>1323975</xdr:rowOff>
    </xdr:to>
    <xdr:pic>
      <xdr:nvPicPr>
        <xdr:cNvPr id="32696" name="图片 22" descr="aih-p1406.jpg"/>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1476375" y="72885300"/>
          <a:ext cx="1428750" cy="130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71</xdr:row>
      <xdr:rowOff>47625</xdr:rowOff>
    </xdr:from>
    <xdr:to>
      <xdr:col>1</xdr:col>
      <xdr:colOff>1438275</xdr:colOff>
      <xdr:row>71</xdr:row>
      <xdr:rowOff>1323975</xdr:rowOff>
    </xdr:to>
    <xdr:pic>
      <xdr:nvPicPr>
        <xdr:cNvPr id="32697" name="图片 25" descr="aih-w3002_sample02.jpg"/>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1495425" y="94402275"/>
          <a:ext cx="1400175" cy="1276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53</xdr:row>
      <xdr:rowOff>38100</xdr:rowOff>
    </xdr:from>
    <xdr:to>
      <xdr:col>1</xdr:col>
      <xdr:colOff>1457325</xdr:colOff>
      <xdr:row>54</xdr:row>
      <xdr:rowOff>0</xdr:rowOff>
    </xdr:to>
    <xdr:pic>
      <xdr:nvPicPr>
        <xdr:cNvPr id="32698" name="Picture 21"/>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1495425" y="70218300"/>
          <a:ext cx="1419225" cy="130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70</xdr:row>
      <xdr:rowOff>19050</xdr:rowOff>
    </xdr:from>
    <xdr:to>
      <xdr:col>1</xdr:col>
      <xdr:colOff>1419225</xdr:colOff>
      <xdr:row>70</xdr:row>
      <xdr:rowOff>1333500</xdr:rowOff>
    </xdr:to>
    <xdr:pic>
      <xdr:nvPicPr>
        <xdr:cNvPr id="32699" name="Picture 6"/>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1495425" y="93030675"/>
          <a:ext cx="1381125" cy="1314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72</xdr:row>
      <xdr:rowOff>0</xdr:rowOff>
    </xdr:from>
    <xdr:to>
      <xdr:col>2</xdr:col>
      <xdr:colOff>0</xdr:colOff>
      <xdr:row>72</xdr:row>
      <xdr:rowOff>1323975</xdr:rowOff>
    </xdr:to>
    <xdr:pic>
      <xdr:nvPicPr>
        <xdr:cNvPr id="32700" name="Picture 9"/>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1476375" y="95697675"/>
          <a:ext cx="1457325" cy="1323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28575</xdr:colOff>
      <xdr:row>1</xdr:row>
      <xdr:rowOff>28575</xdr:rowOff>
    </xdr:from>
    <xdr:to>
      <xdr:col>2</xdr:col>
      <xdr:colOff>0</xdr:colOff>
      <xdr:row>1</xdr:row>
      <xdr:rowOff>1323975</xdr:rowOff>
    </xdr:to>
    <xdr:pic>
      <xdr:nvPicPr>
        <xdr:cNvPr id="32701" name="Picture 27"/>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1485900" y="371475"/>
          <a:ext cx="1447800" cy="129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51</xdr:row>
      <xdr:rowOff>66675</xdr:rowOff>
    </xdr:from>
    <xdr:to>
      <xdr:col>1</xdr:col>
      <xdr:colOff>1447800</xdr:colOff>
      <xdr:row>51</xdr:row>
      <xdr:rowOff>1276350</xdr:rowOff>
    </xdr:to>
    <xdr:pic>
      <xdr:nvPicPr>
        <xdr:cNvPr id="32702" name="Picture 2"/>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1495425" y="67560825"/>
          <a:ext cx="1409700" cy="1209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48</xdr:row>
      <xdr:rowOff>47625</xdr:rowOff>
    </xdr:from>
    <xdr:to>
      <xdr:col>1</xdr:col>
      <xdr:colOff>1428750</xdr:colOff>
      <xdr:row>48</xdr:row>
      <xdr:rowOff>1323975</xdr:rowOff>
    </xdr:to>
    <xdr:pic>
      <xdr:nvPicPr>
        <xdr:cNvPr id="32703" name="图片 136" descr="C:\Documents and Settings\Administrator\Application Data\Tencent\Users\450538484\QQ\WinTemp\RichOle\I3E@M(F8V8WL]JLGY4J0V5G.jpg"/>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1495425" y="63512700"/>
          <a:ext cx="1390650" cy="1276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28575</xdr:colOff>
      <xdr:row>59</xdr:row>
      <xdr:rowOff>28575</xdr:rowOff>
    </xdr:from>
    <xdr:to>
      <xdr:col>1</xdr:col>
      <xdr:colOff>1438275</xdr:colOff>
      <xdr:row>59</xdr:row>
      <xdr:rowOff>1314450</xdr:rowOff>
    </xdr:to>
    <xdr:pic>
      <xdr:nvPicPr>
        <xdr:cNvPr id="32704" name="图片 151" descr="C:\Documents and Settings\Administrator\Application Data\Tencent\Users\450538484\QQ\WinTemp\RichOle\)5[({E86%[R8]OS[K(}]_{E.jpg"/>
        <xdr:cNvPicPr>
          <a:picLocks noChangeAspect="1" noChangeArrowheads="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1485900" y="78266925"/>
          <a:ext cx="1409700" cy="1285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28575</xdr:colOff>
      <xdr:row>65</xdr:row>
      <xdr:rowOff>19050</xdr:rowOff>
    </xdr:from>
    <xdr:to>
      <xdr:col>1</xdr:col>
      <xdr:colOff>1457325</xdr:colOff>
      <xdr:row>65</xdr:row>
      <xdr:rowOff>1304925</xdr:rowOff>
    </xdr:to>
    <xdr:pic>
      <xdr:nvPicPr>
        <xdr:cNvPr id="32705" name="图片 154" descr="C:\Documents and Settings\Administrator\Application Data\Tencent\Users\450538484\QQ\WinTemp\RichOle\X[`P6D0D])@WA@8$8D$X95N.jpg"/>
        <xdr:cNvPicPr>
          <a:picLocks noChangeAspect="1" noChangeArrowheads="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1485900" y="86315550"/>
          <a:ext cx="1428750" cy="1285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28575</xdr:colOff>
      <xdr:row>6</xdr:row>
      <xdr:rowOff>28575</xdr:rowOff>
    </xdr:from>
    <xdr:to>
      <xdr:col>1</xdr:col>
      <xdr:colOff>1447800</xdr:colOff>
      <xdr:row>6</xdr:row>
      <xdr:rowOff>1314450</xdr:rowOff>
    </xdr:to>
    <xdr:pic>
      <xdr:nvPicPr>
        <xdr:cNvPr id="32706" name="图片 159" descr="C:\Documents and Settings\Administrator\Application Data\Tencent\Users\450538484\QQ\WinTemp\RichOle\`4VYMJTM{D~P7AV2A0XDLZ0.jpg"/>
        <xdr:cNvPicPr>
          <a:picLocks noChangeAspect="1" noChangeArrowheads="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1485900" y="7086600"/>
          <a:ext cx="1419225" cy="1285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xdr:colOff>
      <xdr:row>63</xdr:row>
      <xdr:rowOff>19050</xdr:rowOff>
    </xdr:from>
    <xdr:to>
      <xdr:col>1</xdr:col>
      <xdr:colOff>1457325</xdr:colOff>
      <xdr:row>64</xdr:row>
      <xdr:rowOff>0</xdr:rowOff>
    </xdr:to>
    <xdr:pic>
      <xdr:nvPicPr>
        <xdr:cNvPr id="32707" name="图片 60" descr="C:\Users\Administrator\AppData\Roaming\Tencent\Users\450538484\QQ\WinTemp\RichOle\ZLV7ZA@%PC6)M~84R{`L]$I.png"/>
        <xdr:cNvPicPr>
          <a:picLocks noChangeAspect="1" noChangeArrowheads="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1466850" y="83629500"/>
          <a:ext cx="1447800" cy="1323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5</xdr:row>
      <xdr:rowOff>19050</xdr:rowOff>
    </xdr:from>
    <xdr:to>
      <xdr:col>1</xdr:col>
      <xdr:colOff>1466850</xdr:colOff>
      <xdr:row>5</xdr:row>
      <xdr:rowOff>1333500</xdr:rowOff>
    </xdr:to>
    <xdr:pic>
      <xdr:nvPicPr>
        <xdr:cNvPr id="32708" name="图片 65" descr="C:\Users\Administrator\AppData\Roaming\Tencent\Users\450538484\QQ\WinTemp\RichOle\0M4)F3]B[0T~H)A7)(Y0(]Y.jpg"/>
        <xdr:cNvPicPr>
          <a:picLocks noChangeAspect="1" noChangeArrowheads="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1476375" y="5734050"/>
          <a:ext cx="1447800" cy="1314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50</xdr:row>
      <xdr:rowOff>47625</xdr:rowOff>
    </xdr:from>
    <xdr:to>
      <xdr:col>1</xdr:col>
      <xdr:colOff>1438275</xdr:colOff>
      <xdr:row>50</xdr:row>
      <xdr:rowOff>1285875</xdr:rowOff>
    </xdr:to>
    <xdr:pic>
      <xdr:nvPicPr>
        <xdr:cNvPr id="32709" name="图片 39" descr="C:\Users\Administrator\AppData\Roaming\Tencent\Users\450538484\QQ\WinTemp\RichOle\NM0LK8NZ]KP62A~01@KQC78.jpg"/>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1495425" y="66198750"/>
          <a:ext cx="1400175" cy="1238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47625</xdr:colOff>
      <xdr:row>61</xdr:row>
      <xdr:rowOff>47625</xdr:rowOff>
    </xdr:from>
    <xdr:to>
      <xdr:col>1</xdr:col>
      <xdr:colOff>1419225</xdr:colOff>
      <xdr:row>61</xdr:row>
      <xdr:rowOff>1333500</xdr:rowOff>
    </xdr:to>
    <xdr:pic>
      <xdr:nvPicPr>
        <xdr:cNvPr id="32710" name="图片 40" descr="C:\Users\Administrator\AppData\Roaming\Tencent\Users\450538484\QQ\WinTemp\RichOle\PMKW~R~2F(8FAO{K{UZNU9R.jpg"/>
        <xdr:cNvPicPr>
          <a:picLocks noChangeAspect="1" noChangeArrowheads="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1504950" y="80972025"/>
          <a:ext cx="1371600" cy="1285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28575</xdr:colOff>
      <xdr:row>47</xdr:row>
      <xdr:rowOff>19050</xdr:rowOff>
    </xdr:from>
    <xdr:to>
      <xdr:col>1</xdr:col>
      <xdr:colOff>1438275</xdr:colOff>
      <xdr:row>47</xdr:row>
      <xdr:rowOff>1323975</xdr:rowOff>
    </xdr:to>
    <xdr:pic>
      <xdr:nvPicPr>
        <xdr:cNvPr id="32711" name="图片 18" descr="aih-p1301.jpg"/>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1485900" y="62141100"/>
          <a:ext cx="1409700" cy="130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28575</xdr:colOff>
      <xdr:row>58</xdr:row>
      <xdr:rowOff>28575</xdr:rowOff>
    </xdr:from>
    <xdr:to>
      <xdr:col>1</xdr:col>
      <xdr:colOff>1428750</xdr:colOff>
      <xdr:row>58</xdr:row>
      <xdr:rowOff>1333500</xdr:rowOff>
    </xdr:to>
    <xdr:pic>
      <xdr:nvPicPr>
        <xdr:cNvPr id="32712" name="图片 150" descr="C:\Documents and Settings\Administrator\Application Data\Tencent\Users\450538484\QQ\WinTemp\RichOle\CNSOB8Z}5R6N$ZY6O``[E@4.jpg"/>
        <xdr:cNvPicPr>
          <a:picLocks noChangeAspect="1" noChangeArrowheads="1"/>
        </xdr:cNvPicPr>
      </xdr:nvPicPr>
      <xdr:blipFill>
        <a:blip xmlns:r="http://schemas.openxmlformats.org/officeDocument/2006/relationships" r:embed="rId43">
          <a:extLst>
            <a:ext uri="{28A0092B-C50C-407E-A947-70E740481C1C}">
              <a14:useLocalDpi xmlns:a14="http://schemas.microsoft.com/office/drawing/2010/main" val="0"/>
            </a:ext>
          </a:extLst>
        </a:blip>
        <a:srcRect/>
        <a:stretch>
          <a:fillRect/>
        </a:stretch>
      </xdr:blipFill>
      <xdr:spPr bwMode="auto">
        <a:xfrm>
          <a:off x="1485900" y="76923900"/>
          <a:ext cx="1400175" cy="130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60</xdr:row>
      <xdr:rowOff>38100</xdr:rowOff>
    </xdr:from>
    <xdr:to>
      <xdr:col>1</xdr:col>
      <xdr:colOff>1428750</xdr:colOff>
      <xdr:row>61</xdr:row>
      <xdr:rowOff>0</xdr:rowOff>
    </xdr:to>
    <xdr:pic>
      <xdr:nvPicPr>
        <xdr:cNvPr id="32713" name="图片 152" descr="C:\Documents and Settings\Administrator\Application Data\Tencent\Users\450538484\QQ\WinTemp\RichOle\P7_(%)T8REJJ`%NQ@}07O)B.jpg"/>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1495425" y="79619475"/>
          <a:ext cx="1390650" cy="130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2</xdr:row>
      <xdr:rowOff>9525</xdr:rowOff>
    </xdr:from>
    <xdr:to>
      <xdr:col>1</xdr:col>
      <xdr:colOff>1457325</xdr:colOff>
      <xdr:row>2</xdr:row>
      <xdr:rowOff>1304925</xdr:rowOff>
    </xdr:to>
    <xdr:pic>
      <xdr:nvPicPr>
        <xdr:cNvPr id="32714" name="Picture 33"/>
        <xdr:cNvPicPr>
          <a:picLocks noChangeAspect="1" noChangeArrowheads="1"/>
        </xdr:cNvPicPr>
      </xdr:nvPicPr>
      <xdr:blipFill>
        <a:blip xmlns:r="http://schemas.openxmlformats.org/officeDocument/2006/relationships" r:embed="rId45">
          <a:extLst>
            <a:ext uri="{28A0092B-C50C-407E-A947-70E740481C1C}">
              <a14:useLocalDpi xmlns:a14="http://schemas.microsoft.com/office/drawing/2010/main" val="0"/>
            </a:ext>
          </a:extLst>
        </a:blip>
        <a:srcRect/>
        <a:stretch>
          <a:fillRect/>
        </a:stretch>
      </xdr:blipFill>
      <xdr:spPr bwMode="auto">
        <a:xfrm>
          <a:off x="1476375" y="1695450"/>
          <a:ext cx="1438275" cy="129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44</xdr:row>
      <xdr:rowOff>19050</xdr:rowOff>
    </xdr:from>
    <xdr:to>
      <xdr:col>1</xdr:col>
      <xdr:colOff>1457325</xdr:colOff>
      <xdr:row>44</xdr:row>
      <xdr:rowOff>1323975</xdr:rowOff>
    </xdr:to>
    <xdr:pic>
      <xdr:nvPicPr>
        <xdr:cNvPr id="32715" name="图片 110" descr="C:\Users\Administrator\AppData\Roaming\Tencent\Users\450538484\QQ\WinTemp\RichOle\D[E2NQ3TMAUD38HW9L2(C[7.png"/>
        <xdr:cNvPicPr>
          <a:picLocks noChangeAspect="1" noChangeArrowheads="1"/>
        </xdr:cNvPicPr>
      </xdr:nvPicPr>
      <xdr:blipFill>
        <a:blip xmlns:r="http://schemas.openxmlformats.org/officeDocument/2006/relationships" r:embed="rId46">
          <a:extLst>
            <a:ext uri="{28A0092B-C50C-407E-A947-70E740481C1C}">
              <a14:useLocalDpi xmlns:a14="http://schemas.microsoft.com/office/drawing/2010/main" val="0"/>
            </a:ext>
          </a:extLst>
        </a:blip>
        <a:srcRect/>
        <a:stretch>
          <a:fillRect/>
        </a:stretch>
      </xdr:blipFill>
      <xdr:spPr bwMode="auto">
        <a:xfrm>
          <a:off x="1476375" y="58112025"/>
          <a:ext cx="1438275" cy="130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66675</xdr:colOff>
      <xdr:row>54</xdr:row>
      <xdr:rowOff>66675</xdr:rowOff>
    </xdr:from>
    <xdr:to>
      <xdr:col>1</xdr:col>
      <xdr:colOff>1457325</xdr:colOff>
      <xdr:row>54</xdr:row>
      <xdr:rowOff>1333500</xdr:rowOff>
    </xdr:to>
    <xdr:pic>
      <xdr:nvPicPr>
        <xdr:cNvPr id="32716" name="图片 113" descr="C:\Users\Administrator\AppData\Roaming\Tencent\Users\450538484\QQ\WinTemp\RichOle\~@I$M{~5{04Z4EYK}R1QA2Y.png"/>
        <xdr:cNvPicPr>
          <a:picLocks noChangeAspect="1" noChangeArrowheads="1"/>
        </xdr:cNvPicPr>
      </xdr:nvPicPr>
      <xdr:blipFill>
        <a:blip xmlns:r="http://schemas.openxmlformats.org/officeDocument/2006/relationships" r:embed="rId47">
          <a:extLst>
            <a:ext uri="{28A0092B-C50C-407E-A947-70E740481C1C}">
              <a14:useLocalDpi xmlns:a14="http://schemas.microsoft.com/office/drawing/2010/main" val="0"/>
            </a:ext>
          </a:extLst>
        </a:blip>
        <a:srcRect/>
        <a:stretch>
          <a:fillRect/>
        </a:stretch>
      </xdr:blipFill>
      <xdr:spPr bwMode="auto">
        <a:xfrm>
          <a:off x="1524000" y="71589900"/>
          <a:ext cx="1390650" cy="1266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28575</xdr:colOff>
      <xdr:row>57</xdr:row>
      <xdr:rowOff>19050</xdr:rowOff>
    </xdr:from>
    <xdr:to>
      <xdr:col>1</xdr:col>
      <xdr:colOff>1419225</xdr:colOff>
      <xdr:row>57</xdr:row>
      <xdr:rowOff>1323975</xdr:rowOff>
    </xdr:to>
    <xdr:pic>
      <xdr:nvPicPr>
        <xdr:cNvPr id="32717" name="图片 116" descr="C:\Users\Administrator\AppData\Roaming\Tencent\Users\450538484\QQ\WinTemp\RichOle\755]N_L`@5MB_02G9NQ}$]7.png"/>
        <xdr:cNvPicPr>
          <a:picLocks noChangeAspect="1" noChangeArrowheads="1"/>
        </xdr:cNvPicPr>
      </xdr:nvPicPr>
      <xdr:blipFill>
        <a:blip xmlns:r="http://schemas.openxmlformats.org/officeDocument/2006/relationships" r:embed="rId48">
          <a:extLst>
            <a:ext uri="{28A0092B-C50C-407E-A947-70E740481C1C}">
              <a14:useLocalDpi xmlns:a14="http://schemas.microsoft.com/office/drawing/2010/main" val="0"/>
            </a:ext>
          </a:extLst>
        </a:blip>
        <a:srcRect/>
        <a:stretch>
          <a:fillRect/>
        </a:stretch>
      </xdr:blipFill>
      <xdr:spPr bwMode="auto">
        <a:xfrm>
          <a:off x="1485900" y="75571350"/>
          <a:ext cx="1390650" cy="130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69</xdr:row>
      <xdr:rowOff>28575</xdr:rowOff>
    </xdr:from>
    <xdr:to>
      <xdr:col>1</xdr:col>
      <xdr:colOff>1438275</xdr:colOff>
      <xdr:row>69</xdr:row>
      <xdr:rowOff>1333500</xdr:rowOff>
    </xdr:to>
    <xdr:pic>
      <xdr:nvPicPr>
        <xdr:cNvPr id="32718" name="图片 122" descr="C:\Users\Administrator\AppData\Roaming\Tencent\Users\450538484\QQ\WinTemp\RichOle\`G%]OE316J45AWI9`GMP6CO.png"/>
        <xdr:cNvPicPr>
          <a:picLocks noChangeAspect="1" noChangeArrowheads="1"/>
        </xdr:cNvPicPr>
      </xdr:nvPicPr>
      <xdr:blipFill>
        <a:blip xmlns:r="http://schemas.openxmlformats.org/officeDocument/2006/relationships" r:embed="rId49">
          <a:extLst>
            <a:ext uri="{28A0092B-C50C-407E-A947-70E740481C1C}">
              <a14:useLocalDpi xmlns:a14="http://schemas.microsoft.com/office/drawing/2010/main" val="0"/>
            </a:ext>
          </a:extLst>
        </a:blip>
        <a:srcRect/>
        <a:stretch>
          <a:fillRect/>
        </a:stretch>
      </xdr:blipFill>
      <xdr:spPr bwMode="auto">
        <a:xfrm>
          <a:off x="1495425" y="91697175"/>
          <a:ext cx="1400175" cy="130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28575</xdr:colOff>
      <xdr:row>3</xdr:row>
      <xdr:rowOff>19050</xdr:rowOff>
    </xdr:from>
    <xdr:to>
      <xdr:col>1</xdr:col>
      <xdr:colOff>1457325</xdr:colOff>
      <xdr:row>3</xdr:row>
      <xdr:rowOff>1333500</xdr:rowOff>
    </xdr:to>
    <xdr:pic>
      <xdr:nvPicPr>
        <xdr:cNvPr id="32719" name="图片 125" descr="C:\Users\Administrator\AppData\Roaming\Tencent\Users\450538484\QQ\WinTemp\RichOle\ARR2Z06VN85)X(BSX4V}`CU.png"/>
        <xdr:cNvPicPr>
          <a:picLocks noChangeAspect="1" noChangeArrowheads="1"/>
        </xdr:cNvPicPr>
      </xdr:nvPicPr>
      <xdr:blipFill>
        <a:blip xmlns:r="http://schemas.openxmlformats.org/officeDocument/2006/relationships" r:embed="rId50">
          <a:extLst>
            <a:ext uri="{28A0092B-C50C-407E-A947-70E740481C1C}">
              <a14:useLocalDpi xmlns:a14="http://schemas.microsoft.com/office/drawing/2010/main" val="0"/>
            </a:ext>
          </a:extLst>
        </a:blip>
        <a:srcRect/>
        <a:stretch>
          <a:fillRect/>
        </a:stretch>
      </xdr:blipFill>
      <xdr:spPr bwMode="auto">
        <a:xfrm>
          <a:off x="1485900" y="3048000"/>
          <a:ext cx="1428750" cy="1314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64</xdr:row>
      <xdr:rowOff>28575</xdr:rowOff>
    </xdr:from>
    <xdr:to>
      <xdr:col>1</xdr:col>
      <xdr:colOff>1466850</xdr:colOff>
      <xdr:row>65</xdr:row>
      <xdr:rowOff>0</xdr:rowOff>
    </xdr:to>
    <xdr:pic>
      <xdr:nvPicPr>
        <xdr:cNvPr id="32720" name="图片 104"/>
        <xdr:cNvPicPr>
          <a:picLocks noChangeAspect="1" noChangeArrowheads="1"/>
        </xdr:cNvPicPr>
      </xdr:nvPicPr>
      <xdr:blipFill>
        <a:blip xmlns:r="http://schemas.openxmlformats.org/officeDocument/2006/relationships" r:embed="rId51">
          <a:extLst>
            <a:ext uri="{28A0092B-C50C-407E-A947-70E740481C1C}">
              <a14:useLocalDpi xmlns:a14="http://schemas.microsoft.com/office/drawing/2010/main" val="0"/>
            </a:ext>
          </a:extLst>
        </a:blip>
        <a:srcRect/>
        <a:stretch>
          <a:fillRect/>
        </a:stretch>
      </xdr:blipFill>
      <xdr:spPr bwMode="auto">
        <a:xfrm>
          <a:off x="1476375" y="84982050"/>
          <a:ext cx="1447800" cy="1314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68</xdr:row>
      <xdr:rowOff>28575</xdr:rowOff>
    </xdr:from>
    <xdr:to>
      <xdr:col>2</xdr:col>
      <xdr:colOff>0</xdr:colOff>
      <xdr:row>68</xdr:row>
      <xdr:rowOff>1333500</xdr:rowOff>
    </xdr:to>
    <xdr:pic>
      <xdr:nvPicPr>
        <xdr:cNvPr id="32721" name="图片 105"/>
        <xdr:cNvPicPr>
          <a:picLocks noChangeAspect="1" noChangeArrowheads="1"/>
        </xdr:cNvPicPr>
      </xdr:nvPicPr>
      <xdr:blipFill>
        <a:blip xmlns:r="http://schemas.openxmlformats.org/officeDocument/2006/relationships" r:embed="rId52">
          <a:extLst>
            <a:ext uri="{28A0092B-C50C-407E-A947-70E740481C1C}">
              <a14:useLocalDpi xmlns:a14="http://schemas.microsoft.com/office/drawing/2010/main" val="0"/>
            </a:ext>
          </a:extLst>
        </a:blip>
        <a:srcRect/>
        <a:stretch>
          <a:fillRect/>
        </a:stretch>
      </xdr:blipFill>
      <xdr:spPr bwMode="auto">
        <a:xfrm>
          <a:off x="1476375" y="90354150"/>
          <a:ext cx="1457325" cy="130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67</xdr:row>
      <xdr:rowOff>19050</xdr:rowOff>
    </xdr:from>
    <xdr:to>
      <xdr:col>1</xdr:col>
      <xdr:colOff>1457325</xdr:colOff>
      <xdr:row>67</xdr:row>
      <xdr:rowOff>1314450</xdr:rowOff>
    </xdr:to>
    <xdr:pic>
      <xdr:nvPicPr>
        <xdr:cNvPr id="32722" name="图片 106"/>
        <xdr:cNvPicPr>
          <a:picLocks noChangeAspect="1" noChangeArrowheads="1"/>
        </xdr:cNvPicPr>
      </xdr:nvPicPr>
      <xdr:blipFill>
        <a:blip xmlns:r="http://schemas.openxmlformats.org/officeDocument/2006/relationships" r:embed="rId53">
          <a:extLst>
            <a:ext uri="{28A0092B-C50C-407E-A947-70E740481C1C}">
              <a14:useLocalDpi xmlns:a14="http://schemas.microsoft.com/office/drawing/2010/main" val="0"/>
            </a:ext>
          </a:extLst>
        </a:blip>
        <a:srcRect/>
        <a:stretch>
          <a:fillRect/>
        </a:stretch>
      </xdr:blipFill>
      <xdr:spPr bwMode="auto">
        <a:xfrm>
          <a:off x="1476375" y="89001600"/>
          <a:ext cx="1438275" cy="129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xdr:colOff>
      <xdr:row>66</xdr:row>
      <xdr:rowOff>19050</xdr:rowOff>
    </xdr:from>
    <xdr:to>
      <xdr:col>2</xdr:col>
      <xdr:colOff>0</xdr:colOff>
      <xdr:row>66</xdr:row>
      <xdr:rowOff>1304925</xdr:rowOff>
    </xdr:to>
    <xdr:pic>
      <xdr:nvPicPr>
        <xdr:cNvPr id="32723" name="图片 108"/>
        <xdr:cNvPicPr>
          <a:picLocks noChangeAspect="1" noChangeArrowheads="1"/>
        </xdr:cNvPicPr>
      </xdr:nvPicPr>
      <xdr:blipFill>
        <a:blip xmlns:r="http://schemas.openxmlformats.org/officeDocument/2006/relationships" r:embed="rId54">
          <a:extLst>
            <a:ext uri="{28A0092B-C50C-407E-A947-70E740481C1C}">
              <a14:useLocalDpi xmlns:a14="http://schemas.microsoft.com/office/drawing/2010/main" val="0"/>
            </a:ext>
          </a:extLst>
        </a:blip>
        <a:srcRect/>
        <a:stretch>
          <a:fillRect/>
        </a:stretch>
      </xdr:blipFill>
      <xdr:spPr bwMode="auto">
        <a:xfrm>
          <a:off x="1466850" y="87658575"/>
          <a:ext cx="1466850" cy="1285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75</xdr:row>
      <xdr:rowOff>28575</xdr:rowOff>
    </xdr:from>
    <xdr:to>
      <xdr:col>1</xdr:col>
      <xdr:colOff>1466850</xdr:colOff>
      <xdr:row>75</xdr:row>
      <xdr:rowOff>1314450</xdr:rowOff>
    </xdr:to>
    <xdr:pic>
      <xdr:nvPicPr>
        <xdr:cNvPr id="32724" name="图片 127"/>
        <xdr:cNvPicPr>
          <a:picLocks noChangeAspect="1" noChangeArrowheads="1"/>
        </xdr:cNvPicPr>
      </xdr:nvPicPr>
      <xdr:blipFill>
        <a:blip xmlns:r="http://schemas.openxmlformats.org/officeDocument/2006/relationships" r:embed="rId55">
          <a:extLst>
            <a:ext uri="{28A0092B-C50C-407E-A947-70E740481C1C}">
              <a14:useLocalDpi xmlns:a14="http://schemas.microsoft.com/office/drawing/2010/main" val="0"/>
            </a:ext>
          </a:extLst>
        </a:blip>
        <a:srcRect/>
        <a:stretch>
          <a:fillRect/>
        </a:stretch>
      </xdr:blipFill>
      <xdr:spPr bwMode="auto">
        <a:xfrm>
          <a:off x="1476375" y="99755325"/>
          <a:ext cx="1447800" cy="1285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7</xdr:row>
      <xdr:rowOff>19050</xdr:rowOff>
    </xdr:from>
    <xdr:to>
      <xdr:col>1</xdr:col>
      <xdr:colOff>1409700</xdr:colOff>
      <xdr:row>7</xdr:row>
      <xdr:rowOff>1333500</xdr:rowOff>
    </xdr:to>
    <xdr:pic>
      <xdr:nvPicPr>
        <xdr:cNvPr id="32725" name="图片 1"/>
        <xdr:cNvPicPr>
          <a:picLocks noChangeAspect="1" noChangeArrowheads="1"/>
        </xdr:cNvPicPr>
      </xdr:nvPicPr>
      <xdr:blipFill>
        <a:blip xmlns:r="http://schemas.openxmlformats.org/officeDocument/2006/relationships" r:embed="rId56">
          <a:extLst>
            <a:ext uri="{28A0092B-C50C-407E-A947-70E740481C1C}">
              <a14:useLocalDpi xmlns:a14="http://schemas.microsoft.com/office/drawing/2010/main" val="0"/>
            </a:ext>
          </a:extLst>
        </a:blip>
        <a:srcRect/>
        <a:stretch>
          <a:fillRect/>
        </a:stretch>
      </xdr:blipFill>
      <xdr:spPr bwMode="auto">
        <a:xfrm>
          <a:off x="1476375" y="8420100"/>
          <a:ext cx="1390650" cy="1314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28575</xdr:colOff>
      <xdr:row>10</xdr:row>
      <xdr:rowOff>28575</xdr:rowOff>
    </xdr:from>
    <xdr:to>
      <xdr:col>1</xdr:col>
      <xdr:colOff>1362075</xdr:colOff>
      <xdr:row>10</xdr:row>
      <xdr:rowOff>1333500</xdr:rowOff>
    </xdr:to>
    <xdr:pic>
      <xdr:nvPicPr>
        <xdr:cNvPr id="32726" name="图片 2"/>
        <xdr:cNvPicPr>
          <a:picLocks noChangeAspect="1" noChangeArrowheads="1"/>
        </xdr:cNvPicPr>
      </xdr:nvPicPr>
      <xdr:blipFill>
        <a:blip xmlns:r="http://schemas.openxmlformats.org/officeDocument/2006/relationships" r:embed="rId57">
          <a:extLst>
            <a:ext uri="{28A0092B-C50C-407E-A947-70E740481C1C}">
              <a14:useLocalDpi xmlns:a14="http://schemas.microsoft.com/office/drawing/2010/main" val="0"/>
            </a:ext>
          </a:extLst>
        </a:blip>
        <a:srcRect/>
        <a:stretch>
          <a:fillRect/>
        </a:stretch>
      </xdr:blipFill>
      <xdr:spPr bwMode="auto">
        <a:xfrm>
          <a:off x="1485900" y="12458700"/>
          <a:ext cx="1333500" cy="130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15</xdr:row>
      <xdr:rowOff>19050</xdr:rowOff>
    </xdr:from>
    <xdr:to>
      <xdr:col>1</xdr:col>
      <xdr:colOff>1390650</xdr:colOff>
      <xdr:row>16</xdr:row>
      <xdr:rowOff>0</xdr:rowOff>
    </xdr:to>
    <xdr:pic>
      <xdr:nvPicPr>
        <xdr:cNvPr id="32727" name="图片 4"/>
        <xdr:cNvPicPr>
          <a:picLocks noChangeAspect="1" noChangeArrowheads="1"/>
        </xdr:cNvPicPr>
      </xdr:nvPicPr>
      <xdr:blipFill>
        <a:blip xmlns:r="http://schemas.openxmlformats.org/officeDocument/2006/relationships" r:embed="rId58">
          <a:extLst>
            <a:ext uri="{28A0092B-C50C-407E-A947-70E740481C1C}">
              <a14:useLocalDpi xmlns:a14="http://schemas.microsoft.com/office/drawing/2010/main" val="0"/>
            </a:ext>
          </a:extLst>
        </a:blip>
        <a:srcRect/>
        <a:stretch>
          <a:fillRect/>
        </a:stretch>
      </xdr:blipFill>
      <xdr:spPr bwMode="auto">
        <a:xfrm>
          <a:off x="1476375" y="19164300"/>
          <a:ext cx="1371600" cy="1323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17</xdr:row>
      <xdr:rowOff>19050</xdr:rowOff>
    </xdr:from>
    <xdr:to>
      <xdr:col>1</xdr:col>
      <xdr:colOff>1438275</xdr:colOff>
      <xdr:row>17</xdr:row>
      <xdr:rowOff>1333500</xdr:rowOff>
    </xdr:to>
    <xdr:pic>
      <xdr:nvPicPr>
        <xdr:cNvPr id="32728" name="图片 5"/>
        <xdr:cNvPicPr>
          <a:picLocks noChangeAspect="1" noChangeArrowheads="1"/>
        </xdr:cNvPicPr>
      </xdr:nvPicPr>
      <xdr:blipFill>
        <a:blip xmlns:r="http://schemas.openxmlformats.org/officeDocument/2006/relationships" r:embed="rId59">
          <a:extLst>
            <a:ext uri="{28A0092B-C50C-407E-A947-70E740481C1C}">
              <a14:useLocalDpi xmlns:a14="http://schemas.microsoft.com/office/drawing/2010/main" val="0"/>
            </a:ext>
          </a:extLst>
        </a:blip>
        <a:srcRect/>
        <a:stretch>
          <a:fillRect/>
        </a:stretch>
      </xdr:blipFill>
      <xdr:spPr bwMode="auto">
        <a:xfrm>
          <a:off x="1476375" y="21850350"/>
          <a:ext cx="1419225" cy="1314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28575</xdr:colOff>
      <xdr:row>19</xdr:row>
      <xdr:rowOff>28575</xdr:rowOff>
    </xdr:from>
    <xdr:to>
      <xdr:col>1</xdr:col>
      <xdr:colOff>1438275</xdr:colOff>
      <xdr:row>20</xdr:row>
      <xdr:rowOff>0</xdr:rowOff>
    </xdr:to>
    <xdr:pic>
      <xdr:nvPicPr>
        <xdr:cNvPr id="32729" name="图片 6"/>
        <xdr:cNvPicPr>
          <a:picLocks noChangeAspect="1" noChangeArrowheads="1"/>
        </xdr:cNvPicPr>
      </xdr:nvPicPr>
      <xdr:blipFill>
        <a:blip xmlns:r="http://schemas.openxmlformats.org/officeDocument/2006/relationships" r:embed="rId60">
          <a:extLst>
            <a:ext uri="{28A0092B-C50C-407E-A947-70E740481C1C}">
              <a14:useLocalDpi xmlns:a14="http://schemas.microsoft.com/office/drawing/2010/main" val="0"/>
            </a:ext>
          </a:extLst>
        </a:blip>
        <a:srcRect/>
        <a:stretch>
          <a:fillRect/>
        </a:stretch>
      </xdr:blipFill>
      <xdr:spPr bwMode="auto">
        <a:xfrm>
          <a:off x="1485900" y="24545925"/>
          <a:ext cx="1409700" cy="1314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28575</xdr:colOff>
      <xdr:row>23</xdr:row>
      <xdr:rowOff>28575</xdr:rowOff>
    </xdr:from>
    <xdr:to>
      <xdr:col>1</xdr:col>
      <xdr:colOff>1457325</xdr:colOff>
      <xdr:row>23</xdr:row>
      <xdr:rowOff>1333500</xdr:rowOff>
    </xdr:to>
    <xdr:pic>
      <xdr:nvPicPr>
        <xdr:cNvPr id="32730" name="图片 7"/>
        <xdr:cNvPicPr>
          <a:picLocks noChangeAspect="1" noChangeArrowheads="1"/>
        </xdr:cNvPicPr>
      </xdr:nvPicPr>
      <xdr:blipFill>
        <a:blip xmlns:r="http://schemas.openxmlformats.org/officeDocument/2006/relationships" r:embed="rId61">
          <a:extLst>
            <a:ext uri="{28A0092B-C50C-407E-A947-70E740481C1C}">
              <a14:useLocalDpi xmlns:a14="http://schemas.microsoft.com/office/drawing/2010/main" val="0"/>
            </a:ext>
          </a:extLst>
        </a:blip>
        <a:srcRect/>
        <a:stretch>
          <a:fillRect/>
        </a:stretch>
      </xdr:blipFill>
      <xdr:spPr bwMode="auto">
        <a:xfrm>
          <a:off x="1485900" y="29918025"/>
          <a:ext cx="1428750" cy="130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28575</xdr:colOff>
      <xdr:row>24</xdr:row>
      <xdr:rowOff>28575</xdr:rowOff>
    </xdr:from>
    <xdr:to>
      <xdr:col>1</xdr:col>
      <xdr:colOff>1457325</xdr:colOff>
      <xdr:row>24</xdr:row>
      <xdr:rowOff>1314450</xdr:rowOff>
    </xdr:to>
    <xdr:pic>
      <xdr:nvPicPr>
        <xdr:cNvPr id="32731" name="图片 8"/>
        <xdr:cNvPicPr>
          <a:picLocks noChangeAspect="1" noChangeArrowheads="1"/>
        </xdr:cNvPicPr>
      </xdr:nvPicPr>
      <xdr:blipFill>
        <a:blip xmlns:r="http://schemas.openxmlformats.org/officeDocument/2006/relationships" r:embed="rId62">
          <a:extLst>
            <a:ext uri="{28A0092B-C50C-407E-A947-70E740481C1C}">
              <a14:useLocalDpi xmlns:a14="http://schemas.microsoft.com/office/drawing/2010/main" val="0"/>
            </a:ext>
          </a:extLst>
        </a:blip>
        <a:srcRect/>
        <a:stretch>
          <a:fillRect/>
        </a:stretch>
      </xdr:blipFill>
      <xdr:spPr bwMode="auto">
        <a:xfrm>
          <a:off x="1485900" y="31261050"/>
          <a:ext cx="1428750" cy="1285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28575</xdr:colOff>
      <xdr:row>25</xdr:row>
      <xdr:rowOff>19050</xdr:rowOff>
    </xdr:from>
    <xdr:to>
      <xdr:col>1</xdr:col>
      <xdr:colOff>1447800</xdr:colOff>
      <xdr:row>26</xdr:row>
      <xdr:rowOff>0</xdr:rowOff>
    </xdr:to>
    <xdr:pic>
      <xdr:nvPicPr>
        <xdr:cNvPr id="32732" name="图片 9"/>
        <xdr:cNvPicPr>
          <a:picLocks noChangeAspect="1" noChangeArrowheads="1"/>
        </xdr:cNvPicPr>
      </xdr:nvPicPr>
      <xdr:blipFill>
        <a:blip xmlns:r="http://schemas.openxmlformats.org/officeDocument/2006/relationships" r:embed="rId63">
          <a:extLst>
            <a:ext uri="{28A0092B-C50C-407E-A947-70E740481C1C}">
              <a14:useLocalDpi xmlns:a14="http://schemas.microsoft.com/office/drawing/2010/main" val="0"/>
            </a:ext>
          </a:extLst>
        </a:blip>
        <a:srcRect/>
        <a:stretch>
          <a:fillRect/>
        </a:stretch>
      </xdr:blipFill>
      <xdr:spPr bwMode="auto">
        <a:xfrm>
          <a:off x="1485900" y="32594550"/>
          <a:ext cx="1419225" cy="1323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28575</xdr:colOff>
      <xdr:row>35</xdr:row>
      <xdr:rowOff>9525</xdr:rowOff>
    </xdr:from>
    <xdr:to>
      <xdr:col>1</xdr:col>
      <xdr:colOff>1457325</xdr:colOff>
      <xdr:row>35</xdr:row>
      <xdr:rowOff>1323975</xdr:rowOff>
    </xdr:to>
    <xdr:pic>
      <xdr:nvPicPr>
        <xdr:cNvPr id="32733" name="图片 67" descr="C:\Users\Administrator\AppData\Roaming\Tencent\Users\450538484\QQ\WinTemp\RichOle\SKO3@S(%5Q[@Z56S`MNLKWX.png"/>
        <xdr:cNvPicPr>
          <a:picLocks noChangeAspect="1" noChangeArrowheads="1"/>
        </xdr:cNvPicPr>
      </xdr:nvPicPr>
      <xdr:blipFill>
        <a:blip xmlns:r="http://schemas.openxmlformats.org/officeDocument/2006/relationships" r:embed="rId64">
          <a:extLst>
            <a:ext uri="{28A0092B-C50C-407E-A947-70E740481C1C}">
              <a14:useLocalDpi xmlns:a14="http://schemas.microsoft.com/office/drawing/2010/main" val="0"/>
            </a:ext>
          </a:extLst>
        </a:blip>
        <a:srcRect/>
        <a:stretch>
          <a:fillRect/>
        </a:stretch>
      </xdr:blipFill>
      <xdr:spPr bwMode="auto">
        <a:xfrm>
          <a:off x="1485900" y="46015275"/>
          <a:ext cx="1428750" cy="1314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28575</xdr:colOff>
      <xdr:row>39</xdr:row>
      <xdr:rowOff>28575</xdr:rowOff>
    </xdr:from>
    <xdr:to>
      <xdr:col>1</xdr:col>
      <xdr:colOff>1466850</xdr:colOff>
      <xdr:row>39</xdr:row>
      <xdr:rowOff>1314450</xdr:rowOff>
    </xdr:to>
    <xdr:pic>
      <xdr:nvPicPr>
        <xdr:cNvPr id="32734" name="图片 10"/>
        <xdr:cNvPicPr>
          <a:picLocks noChangeAspect="1" noChangeArrowheads="1"/>
        </xdr:cNvPicPr>
      </xdr:nvPicPr>
      <xdr:blipFill>
        <a:blip xmlns:r="http://schemas.openxmlformats.org/officeDocument/2006/relationships" r:embed="rId65">
          <a:extLst>
            <a:ext uri="{28A0092B-C50C-407E-A947-70E740481C1C}">
              <a14:useLocalDpi xmlns:a14="http://schemas.microsoft.com/office/drawing/2010/main" val="0"/>
            </a:ext>
          </a:extLst>
        </a:blip>
        <a:srcRect/>
        <a:stretch>
          <a:fillRect/>
        </a:stretch>
      </xdr:blipFill>
      <xdr:spPr bwMode="auto">
        <a:xfrm>
          <a:off x="1485900" y="51406425"/>
          <a:ext cx="1438275" cy="1285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28575</xdr:colOff>
      <xdr:row>43</xdr:row>
      <xdr:rowOff>19050</xdr:rowOff>
    </xdr:from>
    <xdr:to>
      <xdr:col>1</xdr:col>
      <xdr:colOff>1457325</xdr:colOff>
      <xdr:row>43</xdr:row>
      <xdr:rowOff>1333500</xdr:rowOff>
    </xdr:to>
    <xdr:pic>
      <xdr:nvPicPr>
        <xdr:cNvPr id="32735" name="图片 11"/>
        <xdr:cNvPicPr>
          <a:picLocks noChangeAspect="1" noChangeArrowheads="1"/>
        </xdr:cNvPicPr>
      </xdr:nvPicPr>
      <xdr:blipFill>
        <a:blip xmlns:r="http://schemas.openxmlformats.org/officeDocument/2006/relationships" r:embed="rId66">
          <a:extLst>
            <a:ext uri="{28A0092B-C50C-407E-A947-70E740481C1C}">
              <a14:useLocalDpi xmlns:a14="http://schemas.microsoft.com/office/drawing/2010/main" val="0"/>
            </a:ext>
          </a:extLst>
        </a:blip>
        <a:srcRect/>
        <a:stretch>
          <a:fillRect/>
        </a:stretch>
      </xdr:blipFill>
      <xdr:spPr bwMode="auto">
        <a:xfrm>
          <a:off x="1485900" y="56769000"/>
          <a:ext cx="1428750" cy="1314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28575</xdr:colOff>
      <xdr:row>45</xdr:row>
      <xdr:rowOff>28575</xdr:rowOff>
    </xdr:from>
    <xdr:to>
      <xdr:col>1</xdr:col>
      <xdr:colOff>1409700</xdr:colOff>
      <xdr:row>45</xdr:row>
      <xdr:rowOff>1333500</xdr:rowOff>
    </xdr:to>
    <xdr:pic>
      <xdr:nvPicPr>
        <xdr:cNvPr id="32736" name="图片 12"/>
        <xdr:cNvPicPr>
          <a:picLocks noChangeAspect="1" noChangeArrowheads="1"/>
        </xdr:cNvPicPr>
      </xdr:nvPicPr>
      <xdr:blipFill>
        <a:blip xmlns:r="http://schemas.openxmlformats.org/officeDocument/2006/relationships" r:embed="rId67">
          <a:extLst>
            <a:ext uri="{28A0092B-C50C-407E-A947-70E740481C1C}">
              <a14:useLocalDpi xmlns:a14="http://schemas.microsoft.com/office/drawing/2010/main" val="0"/>
            </a:ext>
          </a:extLst>
        </a:blip>
        <a:srcRect/>
        <a:stretch>
          <a:fillRect/>
        </a:stretch>
      </xdr:blipFill>
      <xdr:spPr bwMode="auto">
        <a:xfrm>
          <a:off x="1485900" y="59464575"/>
          <a:ext cx="1381125" cy="130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28575</xdr:colOff>
      <xdr:row>49</xdr:row>
      <xdr:rowOff>0</xdr:rowOff>
    </xdr:from>
    <xdr:to>
      <xdr:col>1</xdr:col>
      <xdr:colOff>1466850</xdr:colOff>
      <xdr:row>49</xdr:row>
      <xdr:rowOff>1333500</xdr:rowOff>
    </xdr:to>
    <xdr:pic>
      <xdr:nvPicPr>
        <xdr:cNvPr id="32737" name="图片 13"/>
        <xdr:cNvPicPr>
          <a:picLocks noChangeAspect="1" noChangeArrowheads="1"/>
        </xdr:cNvPicPr>
      </xdr:nvPicPr>
      <xdr:blipFill>
        <a:blip xmlns:r="http://schemas.openxmlformats.org/officeDocument/2006/relationships" r:embed="rId68">
          <a:extLst>
            <a:ext uri="{28A0092B-C50C-407E-A947-70E740481C1C}">
              <a14:useLocalDpi xmlns:a14="http://schemas.microsoft.com/office/drawing/2010/main" val="0"/>
            </a:ext>
          </a:extLst>
        </a:blip>
        <a:srcRect/>
        <a:stretch>
          <a:fillRect/>
        </a:stretch>
      </xdr:blipFill>
      <xdr:spPr bwMode="auto">
        <a:xfrm>
          <a:off x="1485900" y="64808100"/>
          <a:ext cx="1438275" cy="1333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52</xdr:row>
      <xdr:rowOff>9525</xdr:rowOff>
    </xdr:from>
    <xdr:to>
      <xdr:col>1</xdr:col>
      <xdr:colOff>1447800</xdr:colOff>
      <xdr:row>52</xdr:row>
      <xdr:rowOff>1333500</xdr:rowOff>
    </xdr:to>
    <xdr:pic>
      <xdr:nvPicPr>
        <xdr:cNvPr id="32738" name="图片 16"/>
        <xdr:cNvPicPr>
          <a:picLocks noChangeAspect="1" noChangeArrowheads="1"/>
        </xdr:cNvPicPr>
      </xdr:nvPicPr>
      <xdr:blipFill>
        <a:blip xmlns:r="http://schemas.openxmlformats.org/officeDocument/2006/relationships" r:embed="rId69">
          <a:extLst>
            <a:ext uri="{28A0092B-C50C-407E-A947-70E740481C1C}">
              <a14:useLocalDpi xmlns:a14="http://schemas.microsoft.com/office/drawing/2010/main" val="0"/>
            </a:ext>
          </a:extLst>
        </a:blip>
        <a:srcRect/>
        <a:stretch>
          <a:fillRect/>
        </a:stretch>
      </xdr:blipFill>
      <xdr:spPr bwMode="auto">
        <a:xfrm>
          <a:off x="1476375" y="68846700"/>
          <a:ext cx="1428750" cy="1323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xdr:colOff>
      <xdr:row>56</xdr:row>
      <xdr:rowOff>19050</xdr:rowOff>
    </xdr:from>
    <xdr:to>
      <xdr:col>1</xdr:col>
      <xdr:colOff>1457325</xdr:colOff>
      <xdr:row>56</xdr:row>
      <xdr:rowOff>1333500</xdr:rowOff>
    </xdr:to>
    <xdr:pic>
      <xdr:nvPicPr>
        <xdr:cNvPr id="32739" name="图片 17"/>
        <xdr:cNvPicPr>
          <a:picLocks noChangeAspect="1" noChangeArrowheads="1"/>
        </xdr:cNvPicPr>
      </xdr:nvPicPr>
      <xdr:blipFill>
        <a:blip xmlns:r="http://schemas.openxmlformats.org/officeDocument/2006/relationships" r:embed="rId70">
          <a:extLst>
            <a:ext uri="{28A0092B-C50C-407E-A947-70E740481C1C}">
              <a14:useLocalDpi xmlns:a14="http://schemas.microsoft.com/office/drawing/2010/main" val="0"/>
            </a:ext>
          </a:extLst>
        </a:blip>
        <a:srcRect/>
        <a:stretch>
          <a:fillRect/>
        </a:stretch>
      </xdr:blipFill>
      <xdr:spPr bwMode="auto">
        <a:xfrm>
          <a:off x="1466850" y="74228325"/>
          <a:ext cx="1447800" cy="1314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62</xdr:row>
      <xdr:rowOff>28575</xdr:rowOff>
    </xdr:from>
    <xdr:to>
      <xdr:col>1</xdr:col>
      <xdr:colOff>1466850</xdr:colOff>
      <xdr:row>62</xdr:row>
      <xdr:rowOff>1323975</xdr:rowOff>
    </xdr:to>
    <xdr:pic>
      <xdr:nvPicPr>
        <xdr:cNvPr id="32740" name="图片 18"/>
        <xdr:cNvPicPr>
          <a:picLocks noChangeAspect="1" noChangeArrowheads="1"/>
        </xdr:cNvPicPr>
      </xdr:nvPicPr>
      <xdr:blipFill>
        <a:blip xmlns:r="http://schemas.openxmlformats.org/officeDocument/2006/relationships" r:embed="rId71">
          <a:extLst>
            <a:ext uri="{28A0092B-C50C-407E-A947-70E740481C1C}">
              <a14:useLocalDpi xmlns:a14="http://schemas.microsoft.com/office/drawing/2010/main" val="0"/>
            </a:ext>
          </a:extLst>
        </a:blip>
        <a:srcRect/>
        <a:stretch>
          <a:fillRect/>
        </a:stretch>
      </xdr:blipFill>
      <xdr:spPr bwMode="auto">
        <a:xfrm>
          <a:off x="1476375" y="82296000"/>
          <a:ext cx="1447800" cy="129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73</xdr:row>
      <xdr:rowOff>28575</xdr:rowOff>
    </xdr:from>
    <xdr:to>
      <xdr:col>1</xdr:col>
      <xdr:colOff>1447800</xdr:colOff>
      <xdr:row>73</xdr:row>
      <xdr:rowOff>1323975</xdr:rowOff>
    </xdr:to>
    <xdr:pic>
      <xdr:nvPicPr>
        <xdr:cNvPr id="32741" name="图片 19"/>
        <xdr:cNvPicPr>
          <a:picLocks noChangeAspect="1" noChangeArrowheads="1"/>
        </xdr:cNvPicPr>
      </xdr:nvPicPr>
      <xdr:blipFill>
        <a:blip xmlns:r="http://schemas.openxmlformats.org/officeDocument/2006/relationships" r:embed="rId72">
          <a:extLst>
            <a:ext uri="{28A0092B-C50C-407E-A947-70E740481C1C}">
              <a14:useLocalDpi xmlns:a14="http://schemas.microsoft.com/office/drawing/2010/main" val="0"/>
            </a:ext>
          </a:extLst>
        </a:blip>
        <a:srcRect/>
        <a:stretch>
          <a:fillRect/>
        </a:stretch>
      </xdr:blipFill>
      <xdr:spPr bwMode="auto">
        <a:xfrm>
          <a:off x="1476375" y="97069275"/>
          <a:ext cx="1428750" cy="129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28575</xdr:colOff>
      <xdr:row>74</xdr:row>
      <xdr:rowOff>28575</xdr:rowOff>
    </xdr:from>
    <xdr:to>
      <xdr:col>1</xdr:col>
      <xdr:colOff>1457325</xdr:colOff>
      <xdr:row>74</xdr:row>
      <xdr:rowOff>1323975</xdr:rowOff>
    </xdr:to>
    <xdr:pic>
      <xdr:nvPicPr>
        <xdr:cNvPr id="32742" name="图片 20"/>
        <xdr:cNvPicPr>
          <a:picLocks noChangeAspect="1" noChangeArrowheads="1"/>
        </xdr:cNvPicPr>
      </xdr:nvPicPr>
      <xdr:blipFill>
        <a:blip xmlns:r="http://schemas.openxmlformats.org/officeDocument/2006/relationships" r:embed="rId73">
          <a:extLst>
            <a:ext uri="{28A0092B-C50C-407E-A947-70E740481C1C}">
              <a14:useLocalDpi xmlns:a14="http://schemas.microsoft.com/office/drawing/2010/main" val="0"/>
            </a:ext>
          </a:extLst>
        </a:blip>
        <a:srcRect/>
        <a:stretch>
          <a:fillRect/>
        </a:stretch>
      </xdr:blipFill>
      <xdr:spPr bwMode="auto">
        <a:xfrm>
          <a:off x="1485900" y="98412300"/>
          <a:ext cx="1428750" cy="129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4</xdr:row>
      <xdr:rowOff>28575</xdr:rowOff>
    </xdr:from>
    <xdr:to>
      <xdr:col>1</xdr:col>
      <xdr:colOff>1466850</xdr:colOff>
      <xdr:row>4</xdr:row>
      <xdr:rowOff>1333500</xdr:rowOff>
    </xdr:to>
    <xdr:pic>
      <xdr:nvPicPr>
        <xdr:cNvPr id="32743" name="图片 21"/>
        <xdr:cNvPicPr>
          <a:picLocks noChangeAspect="1" noChangeArrowheads="1"/>
        </xdr:cNvPicPr>
      </xdr:nvPicPr>
      <xdr:blipFill>
        <a:blip xmlns:r="http://schemas.openxmlformats.org/officeDocument/2006/relationships" r:embed="rId74">
          <a:extLst>
            <a:ext uri="{28A0092B-C50C-407E-A947-70E740481C1C}">
              <a14:useLocalDpi xmlns:a14="http://schemas.microsoft.com/office/drawing/2010/main" val="0"/>
            </a:ext>
          </a:extLst>
        </a:blip>
        <a:srcRect/>
        <a:stretch>
          <a:fillRect/>
        </a:stretch>
      </xdr:blipFill>
      <xdr:spPr bwMode="auto">
        <a:xfrm>
          <a:off x="1476375" y="4400550"/>
          <a:ext cx="1447800" cy="130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xdr:colOff>
      <xdr:row>12</xdr:row>
      <xdr:rowOff>9525</xdr:rowOff>
    </xdr:from>
    <xdr:to>
      <xdr:col>2</xdr:col>
      <xdr:colOff>0</xdr:colOff>
      <xdr:row>12</xdr:row>
      <xdr:rowOff>1304925</xdr:rowOff>
    </xdr:to>
    <xdr:pic>
      <xdr:nvPicPr>
        <xdr:cNvPr id="32744" name="图片 1" descr="aih-b1004"/>
        <xdr:cNvPicPr>
          <a:picLocks noChangeAspect="1" noChangeArrowheads="1"/>
        </xdr:cNvPicPr>
      </xdr:nvPicPr>
      <xdr:blipFill>
        <a:blip xmlns:r="http://schemas.openxmlformats.org/officeDocument/2006/relationships" r:embed="rId75">
          <a:extLst>
            <a:ext uri="{28A0092B-C50C-407E-A947-70E740481C1C}">
              <a14:useLocalDpi xmlns:a14="http://schemas.microsoft.com/office/drawing/2010/main" val="0"/>
            </a:ext>
          </a:extLst>
        </a:blip>
        <a:srcRect/>
        <a:stretch>
          <a:fillRect/>
        </a:stretch>
      </xdr:blipFill>
      <xdr:spPr bwMode="auto">
        <a:xfrm>
          <a:off x="1466850" y="15125700"/>
          <a:ext cx="1466850" cy="129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19050</xdr:colOff>
      <xdr:row>1</xdr:row>
      <xdr:rowOff>28575</xdr:rowOff>
    </xdr:from>
    <xdr:to>
      <xdr:col>2</xdr:col>
      <xdr:colOff>0</xdr:colOff>
      <xdr:row>1</xdr:row>
      <xdr:rowOff>942975</xdr:rowOff>
    </xdr:to>
    <xdr:pic>
      <xdr:nvPicPr>
        <xdr:cNvPr id="6827" name="图片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76375" y="371475"/>
          <a:ext cx="127635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xdr:colOff>
      <xdr:row>2</xdr:row>
      <xdr:rowOff>9525</xdr:rowOff>
    </xdr:from>
    <xdr:to>
      <xdr:col>1</xdr:col>
      <xdr:colOff>1257300</xdr:colOff>
      <xdr:row>2</xdr:row>
      <xdr:rowOff>942975</xdr:rowOff>
    </xdr:to>
    <xdr:pic>
      <xdr:nvPicPr>
        <xdr:cNvPr id="6828" name="图片 2" descr="blk-kry036_sample01"/>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66850" y="1304925"/>
          <a:ext cx="1247775" cy="933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xdr:colOff>
      <xdr:row>3</xdr:row>
      <xdr:rowOff>9525</xdr:rowOff>
    </xdr:from>
    <xdr:to>
      <xdr:col>2</xdr:col>
      <xdr:colOff>0</xdr:colOff>
      <xdr:row>4</xdr:row>
      <xdr:rowOff>0</xdr:rowOff>
    </xdr:to>
    <xdr:pic>
      <xdr:nvPicPr>
        <xdr:cNvPr id="6829" name="图片 3" descr="blk-kry011_sample01"/>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466850" y="2257425"/>
          <a:ext cx="1285875"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xdr:colOff>
      <xdr:row>4</xdr:row>
      <xdr:rowOff>9525</xdr:rowOff>
    </xdr:from>
    <xdr:to>
      <xdr:col>1</xdr:col>
      <xdr:colOff>1276350</xdr:colOff>
      <xdr:row>5</xdr:row>
      <xdr:rowOff>0</xdr:rowOff>
    </xdr:to>
    <xdr:pic>
      <xdr:nvPicPr>
        <xdr:cNvPr id="6830" name="图片 4" descr="blk-kry085_sample01"/>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466850" y="3209925"/>
          <a:ext cx="1266825"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5</xdr:row>
      <xdr:rowOff>47625</xdr:rowOff>
    </xdr:from>
    <xdr:to>
      <xdr:col>1</xdr:col>
      <xdr:colOff>1285875</xdr:colOff>
      <xdr:row>5</xdr:row>
      <xdr:rowOff>904875</xdr:rowOff>
    </xdr:to>
    <xdr:pic>
      <xdr:nvPicPr>
        <xdr:cNvPr id="6831" name="图片 1" descr="blk-kry094_sample01"/>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476375" y="4200525"/>
          <a:ext cx="1266825" cy="857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xdr:colOff>
      <xdr:row>6</xdr:row>
      <xdr:rowOff>9525</xdr:rowOff>
    </xdr:from>
    <xdr:to>
      <xdr:col>2</xdr:col>
      <xdr:colOff>0</xdr:colOff>
      <xdr:row>6</xdr:row>
      <xdr:rowOff>942975</xdr:rowOff>
    </xdr:to>
    <xdr:pic>
      <xdr:nvPicPr>
        <xdr:cNvPr id="6832" name="图片 2" descr="blk-kry027_sample01"/>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466850" y="5114925"/>
          <a:ext cx="1285875" cy="933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7</xdr:row>
      <xdr:rowOff>28575</xdr:rowOff>
    </xdr:from>
    <xdr:to>
      <xdr:col>1</xdr:col>
      <xdr:colOff>1295400</xdr:colOff>
      <xdr:row>7</xdr:row>
      <xdr:rowOff>933450</xdr:rowOff>
    </xdr:to>
    <xdr:pic>
      <xdr:nvPicPr>
        <xdr:cNvPr id="6833" name="图片 3" descr="blk-kry055_sample01"/>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476375" y="6086475"/>
          <a:ext cx="1276350"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a:themeElements>
    <a:clrScheme name="Office 2007-2010">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8"/>
  <sheetViews>
    <sheetView tabSelected="1" workbookViewId="0">
      <pane xSplit="2" ySplit="1" topLeftCell="C2" activePane="bottomRight" state="frozen"/>
      <selection pane="topRight"/>
      <selection pane="bottomLeft"/>
      <selection pane="bottomRight" activeCell="O3" sqref="O3"/>
    </sheetView>
  </sheetViews>
  <sheetFormatPr defaultColWidth="9" defaultRowHeight="13.5"/>
  <cols>
    <col min="1" max="1" width="23" customWidth="1"/>
    <col min="2" max="2" width="22.125" customWidth="1"/>
    <col min="3" max="3" width="22.5" customWidth="1"/>
    <col min="4" max="4" width="23.75" customWidth="1"/>
    <col min="6" max="6" width="10.75" customWidth="1"/>
  </cols>
  <sheetData>
    <row r="1" spans="1:12" ht="27">
      <c r="A1" s="1" t="s">
        <v>0</v>
      </c>
      <c r="B1" s="1" t="s">
        <v>1</v>
      </c>
      <c r="C1" s="2" t="s">
        <v>2</v>
      </c>
      <c r="D1" s="3" t="s">
        <v>3</v>
      </c>
      <c r="E1" s="1" t="s">
        <v>4</v>
      </c>
      <c r="F1" s="4" t="s">
        <v>5</v>
      </c>
      <c r="G1" s="5" t="s">
        <v>6</v>
      </c>
      <c r="H1" s="5" t="s">
        <v>7</v>
      </c>
      <c r="I1" s="5" t="s">
        <v>8</v>
      </c>
      <c r="J1" s="1" t="s">
        <v>9</v>
      </c>
      <c r="K1" s="1" t="s">
        <v>10</v>
      </c>
      <c r="L1" s="10" t="s">
        <v>11</v>
      </c>
    </row>
    <row r="2" spans="1:12" ht="134.1" customHeight="1">
      <c r="A2" s="7" t="s">
        <v>17</v>
      </c>
      <c r="B2" s="7"/>
      <c r="C2" s="7" t="s">
        <v>18</v>
      </c>
      <c r="D2" s="20" t="s">
        <v>19</v>
      </c>
      <c r="E2" s="21">
        <v>10</v>
      </c>
      <c r="F2" s="7">
        <v>6.69</v>
      </c>
      <c r="G2" s="7" t="s">
        <v>20</v>
      </c>
      <c r="H2" s="7" t="s">
        <v>536</v>
      </c>
      <c r="I2" s="7" t="s">
        <v>536</v>
      </c>
      <c r="J2" s="7"/>
      <c r="K2" s="7"/>
      <c r="L2" s="22"/>
    </row>
    <row r="3" spans="1:12" ht="134.1" customHeight="1">
      <c r="A3" s="7" t="s">
        <v>21</v>
      </c>
      <c r="B3" s="7"/>
      <c r="C3" s="7" t="s">
        <v>22</v>
      </c>
      <c r="D3" s="20" t="s">
        <v>23</v>
      </c>
      <c r="E3" s="21">
        <v>10</v>
      </c>
      <c r="F3" s="7">
        <v>6.69</v>
      </c>
      <c r="G3" s="7" t="s">
        <v>20</v>
      </c>
      <c r="H3" s="7" t="s">
        <v>536</v>
      </c>
      <c r="I3" s="7" t="s">
        <v>536</v>
      </c>
      <c r="J3" s="7"/>
      <c r="K3" s="7"/>
      <c r="L3" s="22"/>
    </row>
    <row r="4" spans="1:12" ht="134.1" customHeight="1">
      <c r="A4" s="7" t="s">
        <v>24</v>
      </c>
      <c r="B4" s="7"/>
      <c r="C4" s="7" t="s">
        <v>25</v>
      </c>
      <c r="D4" s="20" t="s">
        <v>26</v>
      </c>
      <c r="E4" s="21">
        <v>9</v>
      </c>
      <c r="F4" s="7">
        <v>6.69</v>
      </c>
      <c r="G4" s="7" t="s">
        <v>20</v>
      </c>
      <c r="H4" s="7" t="s">
        <v>536</v>
      </c>
      <c r="I4" s="7" t="s">
        <v>536</v>
      </c>
      <c r="J4" s="7"/>
      <c r="K4" s="7"/>
      <c r="L4" s="22"/>
    </row>
    <row r="5" spans="1:12" ht="134.1" customHeight="1">
      <c r="A5" s="7" t="s">
        <v>27</v>
      </c>
      <c r="B5" s="7"/>
      <c r="C5" s="7" t="s">
        <v>28</v>
      </c>
      <c r="D5" s="20" t="s">
        <v>29</v>
      </c>
      <c r="E5" s="21">
        <v>10</v>
      </c>
      <c r="F5" s="7">
        <v>6.69</v>
      </c>
      <c r="G5" s="7" t="s">
        <v>20</v>
      </c>
      <c r="H5" s="7" t="s">
        <v>536</v>
      </c>
      <c r="I5" s="7" t="s">
        <v>536</v>
      </c>
      <c r="J5" s="7"/>
      <c r="K5" s="7"/>
      <c r="L5" s="22"/>
    </row>
    <row r="6" spans="1:12" ht="134.1" customHeight="1">
      <c r="A6" s="7" t="s">
        <v>30</v>
      </c>
      <c r="B6" s="7"/>
      <c r="C6" s="7" t="s">
        <v>31</v>
      </c>
      <c r="D6" s="20" t="s">
        <v>32</v>
      </c>
      <c r="E6" s="21">
        <v>40</v>
      </c>
      <c r="F6" s="7">
        <v>6.69</v>
      </c>
      <c r="G6" s="7" t="s">
        <v>20</v>
      </c>
      <c r="H6" s="7" t="s">
        <v>536</v>
      </c>
      <c r="I6" s="7" t="s">
        <v>536</v>
      </c>
      <c r="J6" s="7"/>
      <c r="K6" s="7"/>
      <c r="L6" s="22"/>
    </row>
    <row r="7" spans="1:12" ht="134.1" customHeight="1">
      <c r="A7" s="7" t="s">
        <v>33</v>
      </c>
      <c r="B7" s="7"/>
      <c r="C7" s="7" t="s">
        <v>34</v>
      </c>
      <c r="D7" s="20" t="s">
        <v>35</v>
      </c>
      <c r="E7" s="21">
        <v>80</v>
      </c>
      <c r="F7" s="7">
        <v>6.69</v>
      </c>
      <c r="G7" s="7" t="s">
        <v>20</v>
      </c>
      <c r="H7" s="7" t="s">
        <v>536</v>
      </c>
      <c r="I7" s="7" t="s">
        <v>536</v>
      </c>
      <c r="J7" s="7"/>
      <c r="K7" s="7"/>
      <c r="L7" s="22"/>
    </row>
    <row r="8" spans="1:12" ht="180" customHeight="1">
      <c r="A8" s="7" t="s">
        <v>36</v>
      </c>
      <c r="B8" s="7"/>
      <c r="C8" s="7" t="s">
        <v>37</v>
      </c>
      <c r="D8" s="20" t="s">
        <v>38</v>
      </c>
      <c r="E8" s="21">
        <v>60</v>
      </c>
      <c r="F8" s="7">
        <v>6.69</v>
      </c>
      <c r="G8" s="7" t="s">
        <v>20</v>
      </c>
      <c r="H8" s="7" t="s">
        <v>536</v>
      </c>
      <c r="I8" s="7" t="s">
        <v>536</v>
      </c>
      <c r="J8" s="7"/>
      <c r="K8" s="7"/>
      <c r="L8" s="22"/>
    </row>
    <row r="9" spans="1:12" ht="134.1" customHeight="1">
      <c r="A9" s="7" t="s">
        <v>39</v>
      </c>
      <c r="B9" s="7"/>
      <c r="C9" s="7" t="s">
        <v>40</v>
      </c>
      <c r="D9" s="20" t="s">
        <v>41</v>
      </c>
      <c r="E9" s="21">
        <v>10</v>
      </c>
      <c r="F9" s="7">
        <v>6.69</v>
      </c>
      <c r="G9" s="7" t="s">
        <v>20</v>
      </c>
      <c r="H9" s="7" t="s">
        <v>536</v>
      </c>
      <c r="I9" s="7" t="s">
        <v>536</v>
      </c>
      <c r="J9" s="7"/>
      <c r="K9" s="7"/>
      <c r="L9" s="22"/>
    </row>
    <row r="10" spans="1:12" ht="134.1" customHeight="1">
      <c r="A10" s="7" t="s">
        <v>42</v>
      </c>
      <c r="B10" s="7"/>
      <c r="C10" s="7" t="s">
        <v>43</v>
      </c>
      <c r="D10" s="20" t="s">
        <v>44</v>
      </c>
      <c r="E10" s="21">
        <v>5</v>
      </c>
      <c r="F10" s="7">
        <v>6.69</v>
      </c>
      <c r="G10" s="7" t="s">
        <v>20</v>
      </c>
      <c r="H10" s="7" t="s">
        <v>536</v>
      </c>
      <c r="I10" s="7" t="s">
        <v>536</v>
      </c>
      <c r="J10" s="7"/>
      <c r="K10" s="7"/>
      <c r="L10" s="22"/>
    </row>
    <row r="11" spans="1:12" ht="134.1" customHeight="1">
      <c r="A11" s="7" t="s">
        <v>45</v>
      </c>
      <c r="B11" s="7"/>
      <c r="C11" s="7" t="s">
        <v>46</v>
      </c>
      <c r="D11" s="20" t="s">
        <v>47</v>
      </c>
      <c r="E11" s="21">
        <v>10</v>
      </c>
      <c r="F11" s="7">
        <v>6.69</v>
      </c>
      <c r="G11" s="7" t="s">
        <v>20</v>
      </c>
      <c r="H11" s="7" t="s">
        <v>536</v>
      </c>
      <c r="I11" s="7" t="s">
        <v>536</v>
      </c>
      <c r="J11" s="7"/>
      <c r="K11" s="7"/>
      <c r="L11" s="22"/>
    </row>
    <row r="12" spans="1:12" ht="134.1" customHeight="1">
      <c r="A12" s="7" t="s">
        <v>48</v>
      </c>
      <c r="B12" s="7"/>
      <c r="C12" s="7" t="s">
        <v>49</v>
      </c>
      <c r="D12" s="20" t="s">
        <v>50</v>
      </c>
      <c r="E12" s="21">
        <v>5</v>
      </c>
      <c r="F12" s="7">
        <v>6.69</v>
      </c>
      <c r="G12" s="7" t="s">
        <v>20</v>
      </c>
      <c r="H12" s="7" t="s">
        <v>536</v>
      </c>
      <c r="I12" s="7" t="s">
        <v>536</v>
      </c>
      <c r="J12" s="7"/>
      <c r="K12" s="7"/>
      <c r="L12" s="22"/>
    </row>
    <row r="13" spans="1:12" ht="134.1" customHeight="1">
      <c r="A13" s="7" t="s">
        <v>51</v>
      </c>
      <c r="B13" s="7"/>
      <c r="C13" s="7" t="s">
        <v>52</v>
      </c>
      <c r="D13" s="20" t="s">
        <v>53</v>
      </c>
      <c r="E13" s="21">
        <v>10</v>
      </c>
      <c r="F13" s="7">
        <v>6.69</v>
      </c>
      <c r="G13" s="7" t="s">
        <v>20</v>
      </c>
      <c r="H13" s="7" t="s">
        <v>536</v>
      </c>
      <c r="I13" s="7" t="s">
        <v>536</v>
      </c>
      <c r="J13" s="7"/>
      <c r="K13" s="7"/>
      <c r="L13" s="22"/>
    </row>
    <row r="14" spans="1:12" ht="134.1" customHeight="1">
      <c r="A14" s="7" t="s">
        <v>54</v>
      </c>
      <c r="B14" s="7"/>
      <c r="C14" s="7" t="s">
        <v>55</v>
      </c>
      <c r="D14" s="20" t="s">
        <v>56</v>
      </c>
      <c r="E14" s="21">
        <v>4</v>
      </c>
      <c r="F14" s="7">
        <v>6.69</v>
      </c>
      <c r="G14" s="7" t="s">
        <v>20</v>
      </c>
      <c r="H14" s="7" t="s">
        <v>536</v>
      </c>
      <c r="I14" s="7" t="s">
        <v>536</v>
      </c>
      <c r="J14" s="7"/>
      <c r="K14" s="7"/>
      <c r="L14" s="22"/>
    </row>
    <row r="15" spans="1:12" ht="134.1" customHeight="1">
      <c r="A15" s="7" t="s">
        <v>57</v>
      </c>
      <c r="B15" s="7"/>
      <c r="C15" s="7" t="s">
        <v>58</v>
      </c>
      <c r="D15" s="20" t="s">
        <v>59</v>
      </c>
      <c r="E15" s="21">
        <v>10</v>
      </c>
      <c r="F15" s="7">
        <v>6.69</v>
      </c>
      <c r="G15" s="7" t="s">
        <v>20</v>
      </c>
      <c r="H15" s="7" t="s">
        <v>536</v>
      </c>
      <c r="I15" s="7" t="s">
        <v>536</v>
      </c>
      <c r="J15" s="7"/>
      <c r="K15" s="7"/>
      <c r="L15" s="22"/>
    </row>
    <row r="16" spans="1:12" ht="134.1" customHeight="1">
      <c r="A16" s="7" t="s">
        <v>60</v>
      </c>
      <c r="B16" s="7"/>
      <c r="C16" s="7" t="s">
        <v>61</v>
      </c>
      <c r="D16" s="20" t="s">
        <v>62</v>
      </c>
      <c r="E16" s="21">
        <v>10</v>
      </c>
      <c r="F16" s="7">
        <v>6.69</v>
      </c>
      <c r="G16" s="7" t="s">
        <v>20</v>
      </c>
      <c r="H16" s="7" t="s">
        <v>536</v>
      </c>
      <c r="I16" s="7" t="s">
        <v>536</v>
      </c>
      <c r="J16" s="7"/>
      <c r="K16" s="7"/>
      <c r="L16" s="22"/>
    </row>
    <row r="17" spans="1:12" ht="134.1" customHeight="1">
      <c r="A17" s="7" t="s">
        <v>63</v>
      </c>
      <c r="B17" s="7"/>
      <c r="C17" s="7" t="s">
        <v>64</v>
      </c>
      <c r="D17" s="20" t="s">
        <v>65</v>
      </c>
      <c r="E17" s="21">
        <v>10</v>
      </c>
      <c r="F17" s="7">
        <v>6.69</v>
      </c>
      <c r="G17" s="7" t="s">
        <v>20</v>
      </c>
      <c r="H17" s="7" t="s">
        <v>536</v>
      </c>
      <c r="I17" s="7" t="s">
        <v>536</v>
      </c>
      <c r="J17" s="7"/>
      <c r="K17" s="7"/>
      <c r="L17" s="22"/>
    </row>
    <row r="18" spans="1:12" ht="134.1" customHeight="1">
      <c r="A18" s="7" t="s">
        <v>66</v>
      </c>
      <c r="B18" s="7"/>
      <c r="C18" s="7" t="s">
        <v>67</v>
      </c>
      <c r="D18" s="20" t="s">
        <v>68</v>
      </c>
      <c r="E18" s="21">
        <v>10</v>
      </c>
      <c r="F18" s="7">
        <v>6.69</v>
      </c>
      <c r="G18" s="7" t="s">
        <v>20</v>
      </c>
      <c r="H18" s="7" t="s">
        <v>536</v>
      </c>
      <c r="I18" s="7" t="s">
        <v>536</v>
      </c>
      <c r="J18" s="7"/>
      <c r="K18" s="7"/>
      <c r="L18" s="22"/>
    </row>
    <row r="19" spans="1:12" ht="134.1" customHeight="1">
      <c r="A19" s="7" t="s">
        <v>69</v>
      </c>
      <c r="B19" s="7"/>
      <c r="C19" s="7" t="s">
        <v>70</v>
      </c>
      <c r="D19" s="20" t="s">
        <v>71</v>
      </c>
      <c r="E19" s="21">
        <v>10</v>
      </c>
      <c r="F19" s="7">
        <v>6.69</v>
      </c>
      <c r="G19" s="7" t="s">
        <v>20</v>
      </c>
      <c r="H19" s="7" t="s">
        <v>536</v>
      </c>
      <c r="I19" s="7" t="s">
        <v>536</v>
      </c>
      <c r="J19" s="7"/>
      <c r="K19" s="7"/>
      <c r="L19" s="22"/>
    </row>
    <row r="20" spans="1:12" ht="134.1" customHeight="1">
      <c r="A20" s="7" t="s">
        <v>72</v>
      </c>
      <c r="B20" s="7"/>
      <c r="C20" s="7" t="s">
        <v>73</v>
      </c>
      <c r="D20" s="20" t="s">
        <v>74</v>
      </c>
      <c r="E20" s="21">
        <v>15</v>
      </c>
      <c r="F20" s="7">
        <v>6.69</v>
      </c>
      <c r="G20" s="7" t="s">
        <v>20</v>
      </c>
      <c r="H20" s="7" t="s">
        <v>536</v>
      </c>
      <c r="I20" s="7" t="s">
        <v>536</v>
      </c>
      <c r="J20" s="7"/>
      <c r="K20" s="7"/>
      <c r="L20" s="22"/>
    </row>
    <row r="21" spans="1:12" ht="134.1" customHeight="1">
      <c r="A21" s="7" t="s">
        <v>75</v>
      </c>
      <c r="B21" s="7"/>
      <c r="C21" s="7" t="s">
        <v>76</v>
      </c>
      <c r="D21" s="20" t="s">
        <v>77</v>
      </c>
      <c r="E21" s="21">
        <v>10</v>
      </c>
      <c r="F21" s="7">
        <v>6.69</v>
      </c>
      <c r="G21" s="7" t="s">
        <v>20</v>
      </c>
      <c r="H21" s="7" t="s">
        <v>536</v>
      </c>
      <c r="I21" s="7" t="s">
        <v>536</v>
      </c>
      <c r="J21" s="7"/>
      <c r="K21" s="7"/>
      <c r="L21" s="22"/>
    </row>
    <row r="22" spans="1:12" ht="134.1" customHeight="1">
      <c r="A22" s="7" t="s">
        <v>78</v>
      </c>
      <c r="B22" s="7"/>
      <c r="C22" s="7" t="s">
        <v>79</v>
      </c>
      <c r="D22" s="20" t="s">
        <v>80</v>
      </c>
      <c r="E22" s="21">
        <v>10</v>
      </c>
      <c r="F22" s="7">
        <v>6.69</v>
      </c>
      <c r="G22" s="7" t="s">
        <v>20</v>
      </c>
      <c r="H22" s="7" t="s">
        <v>536</v>
      </c>
      <c r="I22" s="7" t="s">
        <v>536</v>
      </c>
      <c r="J22" s="7"/>
      <c r="K22" s="7"/>
      <c r="L22" s="22"/>
    </row>
    <row r="23" spans="1:12" ht="134.1" customHeight="1">
      <c r="A23" s="7" t="s">
        <v>81</v>
      </c>
      <c r="B23" s="7"/>
      <c r="C23" s="7" t="s">
        <v>82</v>
      </c>
      <c r="D23" s="20" t="s">
        <v>83</v>
      </c>
      <c r="E23" s="21">
        <v>10</v>
      </c>
      <c r="F23" s="7">
        <v>6.69</v>
      </c>
      <c r="G23" s="7" t="s">
        <v>20</v>
      </c>
      <c r="H23" s="7" t="s">
        <v>536</v>
      </c>
      <c r="I23" s="7" t="s">
        <v>536</v>
      </c>
      <c r="J23" s="7"/>
      <c r="K23" s="7"/>
      <c r="L23" s="22"/>
    </row>
    <row r="24" spans="1:12" ht="134.1" customHeight="1">
      <c r="A24" s="7" t="s">
        <v>84</v>
      </c>
      <c r="B24" s="7"/>
      <c r="C24" s="7" t="s">
        <v>85</v>
      </c>
      <c r="D24" s="20" t="s">
        <v>86</v>
      </c>
      <c r="E24" s="21">
        <v>20</v>
      </c>
      <c r="F24" s="7">
        <v>6.69</v>
      </c>
      <c r="G24" s="7" t="s">
        <v>20</v>
      </c>
      <c r="H24" s="7" t="s">
        <v>536</v>
      </c>
      <c r="I24" s="7" t="s">
        <v>536</v>
      </c>
      <c r="J24" s="7"/>
      <c r="K24" s="7"/>
      <c r="L24" s="22"/>
    </row>
    <row r="25" spans="1:12" ht="134.1" customHeight="1">
      <c r="A25" s="7" t="s">
        <v>87</v>
      </c>
      <c r="B25" s="7"/>
      <c r="C25" s="7" t="s">
        <v>88</v>
      </c>
      <c r="D25" s="20" t="s">
        <v>89</v>
      </c>
      <c r="E25" s="21">
        <v>10</v>
      </c>
      <c r="F25" s="7">
        <v>6.69</v>
      </c>
      <c r="G25" s="7" t="s">
        <v>20</v>
      </c>
      <c r="H25" s="7" t="s">
        <v>536</v>
      </c>
      <c r="I25" s="7" t="s">
        <v>536</v>
      </c>
      <c r="J25" s="7"/>
      <c r="K25" s="7"/>
      <c r="L25" s="22"/>
    </row>
    <row r="26" spans="1:12" ht="134.1" customHeight="1">
      <c r="A26" s="7" t="s">
        <v>90</v>
      </c>
      <c r="B26" s="7"/>
      <c r="C26" s="7" t="s">
        <v>91</v>
      </c>
      <c r="D26" s="20" t="s">
        <v>92</v>
      </c>
      <c r="E26" s="21">
        <v>10</v>
      </c>
      <c r="F26" s="7">
        <v>6.69</v>
      </c>
      <c r="G26" s="7" t="s">
        <v>20</v>
      </c>
      <c r="H26" s="7" t="s">
        <v>536</v>
      </c>
      <c r="I26" s="7" t="s">
        <v>536</v>
      </c>
      <c r="J26" s="7"/>
      <c r="K26" s="7"/>
      <c r="L26" s="22"/>
    </row>
    <row r="27" spans="1:12" ht="134.1" customHeight="1">
      <c r="A27" s="7" t="s">
        <v>93</v>
      </c>
      <c r="B27" s="7"/>
      <c r="C27" s="7" t="s">
        <v>94</v>
      </c>
      <c r="D27" s="20" t="s">
        <v>95</v>
      </c>
      <c r="E27" s="21">
        <v>10</v>
      </c>
      <c r="F27" s="7">
        <v>6.69</v>
      </c>
      <c r="G27" s="7" t="s">
        <v>20</v>
      </c>
      <c r="H27" s="7" t="s">
        <v>536</v>
      </c>
      <c r="I27" s="7" t="s">
        <v>536</v>
      </c>
      <c r="J27" s="7"/>
      <c r="K27" s="7"/>
      <c r="L27" s="22"/>
    </row>
    <row r="28" spans="1:12" ht="134.1" customHeight="1">
      <c r="A28" s="7" t="s">
        <v>96</v>
      </c>
      <c r="B28" s="7"/>
      <c r="C28" s="7" t="s">
        <v>97</v>
      </c>
      <c r="D28" s="20" t="s">
        <v>98</v>
      </c>
      <c r="E28" s="21">
        <v>10</v>
      </c>
      <c r="F28" s="7">
        <v>6.69</v>
      </c>
      <c r="G28" s="7" t="s">
        <v>20</v>
      </c>
      <c r="H28" s="7" t="s">
        <v>536</v>
      </c>
      <c r="I28" s="7" t="s">
        <v>536</v>
      </c>
      <c r="J28" s="7"/>
      <c r="K28" s="7"/>
      <c r="L28" s="22"/>
    </row>
    <row r="29" spans="1:12" ht="134.1" customHeight="1">
      <c r="A29" s="7" t="s">
        <v>99</v>
      </c>
      <c r="B29" s="7"/>
      <c r="C29" s="7" t="s">
        <v>100</v>
      </c>
      <c r="D29" s="20" t="s">
        <v>101</v>
      </c>
      <c r="E29" s="21">
        <v>10</v>
      </c>
      <c r="F29" s="7">
        <v>6.69</v>
      </c>
      <c r="G29" s="7" t="s">
        <v>20</v>
      </c>
      <c r="H29" s="7" t="s">
        <v>536</v>
      </c>
      <c r="I29" s="7" t="s">
        <v>536</v>
      </c>
      <c r="J29" s="7"/>
      <c r="K29" s="7"/>
      <c r="L29" s="22"/>
    </row>
    <row r="30" spans="1:12" ht="134.1" customHeight="1">
      <c r="A30" s="7" t="s">
        <v>102</v>
      </c>
      <c r="B30" s="7"/>
      <c r="C30" s="7" t="s">
        <v>103</v>
      </c>
      <c r="D30" s="20" t="s">
        <v>104</v>
      </c>
      <c r="E30" s="21">
        <v>10</v>
      </c>
      <c r="F30" s="7">
        <v>6.69</v>
      </c>
      <c r="G30" s="7" t="s">
        <v>20</v>
      </c>
      <c r="H30" s="7" t="s">
        <v>536</v>
      </c>
      <c r="I30" s="7" t="s">
        <v>536</v>
      </c>
      <c r="J30" s="7"/>
      <c r="K30" s="7"/>
      <c r="L30" s="22"/>
    </row>
    <row r="31" spans="1:12" ht="134.1" customHeight="1">
      <c r="A31" s="7" t="s">
        <v>105</v>
      </c>
      <c r="B31" s="7"/>
      <c r="C31" s="7" t="s">
        <v>106</v>
      </c>
      <c r="D31" s="20" t="s">
        <v>107</v>
      </c>
      <c r="E31" s="21">
        <v>20</v>
      </c>
      <c r="F31" s="7">
        <v>6.69</v>
      </c>
      <c r="G31" s="7" t="s">
        <v>20</v>
      </c>
      <c r="H31" s="7" t="s">
        <v>536</v>
      </c>
      <c r="I31" s="7" t="s">
        <v>536</v>
      </c>
      <c r="J31" s="7"/>
      <c r="K31" s="7"/>
      <c r="L31" s="22"/>
    </row>
    <row r="32" spans="1:12" ht="134.1" customHeight="1">
      <c r="A32" s="7" t="s">
        <v>108</v>
      </c>
      <c r="B32" s="7"/>
      <c r="C32" s="7" t="s">
        <v>109</v>
      </c>
      <c r="D32" s="20" t="s">
        <v>110</v>
      </c>
      <c r="E32" s="21">
        <v>10</v>
      </c>
      <c r="F32" s="7">
        <v>6.69</v>
      </c>
      <c r="G32" s="7" t="s">
        <v>20</v>
      </c>
      <c r="H32" s="7" t="s">
        <v>536</v>
      </c>
      <c r="I32" s="7" t="s">
        <v>536</v>
      </c>
      <c r="J32" s="7"/>
      <c r="K32" s="7"/>
      <c r="L32" s="22"/>
    </row>
    <row r="33" spans="1:12" ht="134.1" customHeight="1">
      <c r="A33" s="7" t="s">
        <v>111</v>
      </c>
      <c r="B33" s="7"/>
      <c r="C33" s="7" t="s">
        <v>112</v>
      </c>
      <c r="D33" s="20" t="s">
        <v>113</v>
      </c>
      <c r="E33" s="21">
        <v>10</v>
      </c>
      <c r="F33" s="7">
        <v>6.69</v>
      </c>
      <c r="G33" s="7" t="s">
        <v>20</v>
      </c>
      <c r="H33" s="7" t="s">
        <v>536</v>
      </c>
      <c r="I33" s="7" t="s">
        <v>536</v>
      </c>
      <c r="J33" s="7"/>
      <c r="K33" s="7"/>
      <c r="L33" s="22"/>
    </row>
    <row r="34" spans="1:12" ht="134.1" customHeight="1">
      <c r="A34" s="7" t="s">
        <v>114</v>
      </c>
      <c r="B34" s="7"/>
      <c r="C34" s="7" t="s">
        <v>115</v>
      </c>
      <c r="D34" s="20" t="s">
        <v>116</v>
      </c>
      <c r="E34" s="21">
        <v>10</v>
      </c>
      <c r="F34" s="7">
        <v>6.69</v>
      </c>
      <c r="G34" s="7" t="s">
        <v>20</v>
      </c>
      <c r="H34" s="7" t="s">
        <v>536</v>
      </c>
      <c r="I34" s="7" t="s">
        <v>536</v>
      </c>
      <c r="J34" s="7"/>
      <c r="K34" s="7"/>
      <c r="L34" s="22"/>
    </row>
    <row r="35" spans="1:12" ht="134.1" customHeight="1">
      <c r="A35" s="7" t="s">
        <v>117</v>
      </c>
      <c r="B35" s="7"/>
      <c r="C35" s="7" t="s">
        <v>118</v>
      </c>
      <c r="D35" s="20" t="s">
        <v>119</v>
      </c>
      <c r="E35" s="21">
        <v>10</v>
      </c>
      <c r="F35" s="7">
        <v>6.69</v>
      </c>
      <c r="G35" s="7" t="s">
        <v>20</v>
      </c>
      <c r="H35" s="7" t="s">
        <v>536</v>
      </c>
      <c r="I35" s="7" t="s">
        <v>536</v>
      </c>
      <c r="J35" s="7"/>
      <c r="K35" s="7"/>
      <c r="L35" s="22"/>
    </row>
    <row r="36" spans="1:12" ht="134.1" customHeight="1">
      <c r="A36" s="7" t="s">
        <v>120</v>
      </c>
      <c r="B36" s="7"/>
      <c r="C36" s="7" t="s">
        <v>121</v>
      </c>
      <c r="D36" s="20" t="s">
        <v>122</v>
      </c>
      <c r="E36" s="21">
        <v>10</v>
      </c>
      <c r="F36" s="7">
        <v>6.69</v>
      </c>
      <c r="G36" s="7" t="s">
        <v>20</v>
      </c>
      <c r="H36" s="7" t="s">
        <v>536</v>
      </c>
      <c r="I36" s="7" t="s">
        <v>536</v>
      </c>
      <c r="J36" s="7"/>
      <c r="K36" s="7"/>
      <c r="L36" s="22"/>
    </row>
    <row r="37" spans="1:12" ht="134.1" customHeight="1">
      <c r="A37" s="7" t="s">
        <v>123</v>
      </c>
      <c r="B37" s="7"/>
      <c r="C37" s="7" t="s">
        <v>124</v>
      </c>
      <c r="D37" s="20" t="s">
        <v>125</v>
      </c>
      <c r="E37" s="21">
        <v>10</v>
      </c>
      <c r="F37" s="7">
        <v>6.69</v>
      </c>
      <c r="G37" s="7" t="s">
        <v>20</v>
      </c>
      <c r="H37" s="7" t="s">
        <v>536</v>
      </c>
      <c r="I37" s="7" t="s">
        <v>536</v>
      </c>
      <c r="J37" s="7"/>
      <c r="K37" s="7"/>
      <c r="L37" s="22"/>
    </row>
    <row r="38" spans="1:12" ht="134.1" customHeight="1">
      <c r="A38" s="7" t="s">
        <v>126</v>
      </c>
      <c r="B38" s="7"/>
      <c r="C38" s="7" t="s">
        <v>127</v>
      </c>
      <c r="D38" s="20" t="s">
        <v>128</v>
      </c>
      <c r="E38" s="21">
        <v>10</v>
      </c>
      <c r="F38" s="7">
        <v>6.69</v>
      </c>
      <c r="G38" s="7" t="s">
        <v>20</v>
      </c>
      <c r="H38" s="7" t="s">
        <v>536</v>
      </c>
      <c r="I38" s="7" t="s">
        <v>536</v>
      </c>
      <c r="J38" s="7"/>
      <c r="K38" s="7"/>
      <c r="L38" s="22"/>
    </row>
    <row r="39" spans="1:12" ht="134.1" customHeight="1">
      <c r="A39" s="7" t="s">
        <v>129</v>
      </c>
      <c r="B39" s="7"/>
      <c r="C39" s="7" t="s">
        <v>130</v>
      </c>
      <c r="D39" s="20" t="s">
        <v>131</v>
      </c>
      <c r="E39" s="21">
        <v>10</v>
      </c>
      <c r="F39" s="7">
        <v>6.69</v>
      </c>
      <c r="G39" s="7" t="s">
        <v>20</v>
      </c>
      <c r="H39" s="7" t="s">
        <v>536</v>
      </c>
      <c r="I39" s="7" t="s">
        <v>536</v>
      </c>
      <c r="J39" s="7"/>
      <c r="K39" s="7"/>
      <c r="L39" s="22"/>
    </row>
    <row r="40" spans="1:12" ht="134.1" customHeight="1">
      <c r="A40" s="7" t="s">
        <v>132</v>
      </c>
      <c r="B40" s="7"/>
      <c r="C40" s="7" t="s">
        <v>133</v>
      </c>
      <c r="D40" s="20" t="s">
        <v>134</v>
      </c>
      <c r="E40" s="21">
        <v>10</v>
      </c>
      <c r="F40" s="7">
        <v>6.69</v>
      </c>
      <c r="G40" s="7" t="s">
        <v>20</v>
      </c>
      <c r="H40" s="7" t="s">
        <v>536</v>
      </c>
      <c r="I40" s="7" t="s">
        <v>536</v>
      </c>
      <c r="J40" s="7"/>
      <c r="K40" s="7"/>
      <c r="L40" s="22"/>
    </row>
    <row r="41" spans="1:12" ht="134.1" customHeight="1">
      <c r="A41" s="7" t="s">
        <v>135</v>
      </c>
      <c r="B41" s="7"/>
      <c r="C41" s="7" t="s">
        <v>136</v>
      </c>
      <c r="D41" s="20" t="s">
        <v>137</v>
      </c>
      <c r="E41" s="21">
        <v>10</v>
      </c>
      <c r="F41" s="7">
        <v>6.69</v>
      </c>
      <c r="G41" s="7" t="s">
        <v>20</v>
      </c>
      <c r="H41" s="7" t="s">
        <v>536</v>
      </c>
      <c r="I41" s="7" t="s">
        <v>536</v>
      </c>
      <c r="J41" s="7"/>
      <c r="K41" s="7"/>
      <c r="L41" s="22"/>
    </row>
    <row r="42" spans="1:12" ht="134.1" customHeight="1">
      <c r="A42" s="7" t="s">
        <v>138</v>
      </c>
      <c r="B42" s="7"/>
      <c r="C42" s="7" t="s">
        <v>139</v>
      </c>
      <c r="D42" s="20" t="s">
        <v>140</v>
      </c>
      <c r="E42" s="21">
        <v>10</v>
      </c>
      <c r="F42" s="7">
        <v>6.69</v>
      </c>
      <c r="G42" s="7" t="s">
        <v>20</v>
      </c>
      <c r="H42" s="7" t="s">
        <v>536</v>
      </c>
      <c r="I42" s="7" t="s">
        <v>536</v>
      </c>
      <c r="J42" s="7"/>
      <c r="K42" s="7"/>
      <c r="L42" s="22"/>
    </row>
    <row r="43" spans="1:12" ht="134.1" customHeight="1">
      <c r="A43" s="7" t="s">
        <v>141</v>
      </c>
      <c r="B43" s="7"/>
      <c r="C43" s="7" t="s">
        <v>142</v>
      </c>
      <c r="D43" s="20" t="s">
        <v>143</v>
      </c>
      <c r="E43" s="21">
        <v>10</v>
      </c>
      <c r="F43" s="7">
        <v>6.69</v>
      </c>
      <c r="G43" s="7" t="s">
        <v>20</v>
      </c>
      <c r="H43" s="7" t="s">
        <v>536</v>
      </c>
      <c r="I43" s="7" t="s">
        <v>536</v>
      </c>
      <c r="J43" s="7"/>
      <c r="K43" s="7"/>
      <c r="L43" s="22"/>
    </row>
    <row r="44" spans="1:12" ht="134.1" customHeight="1">
      <c r="A44" s="7" t="s">
        <v>144</v>
      </c>
      <c r="B44" s="7"/>
      <c r="C44" s="7" t="s">
        <v>145</v>
      </c>
      <c r="D44" s="20" t="s">
        <v>146</v>
      </c>
      <c r="E44" s="21">
        <v>10</v>
      </c>
      <c r="F44" s="7">
        <v>6.69</v>
      </c>
      <c r="G44" s="7" t="s">
        <v>20</v>
      </c>
      <c r="H44" s="7" t="s">
        <v>536</v>
      </c>
      <c r="I44" s="7" t="s">
        <v>536</v>
      </c>
      <c r="J44" s="7"/>
      <c r="K44" s="7"/>
      <c r="L44" s="22"/>
    </row>
    <row r="45" spans="1:12" ht="134.1" customHeight="1">
      <c r="A45" s="7" t="s">
        <v>147</v>
      </c>
      <c r="B45" s="7"/>
      <c r="C45" s="7" t="s">
        <v>148</v>
      </c>
      <c r="D45" s="20" t="s">
        <v>149</v>
      </c>
      <c r="E45" s="21">
        <v>10</v>
      </c>
      <c r="F45" s="7">
        <v>6.69</v>
      </c>
      <c r="G45" s="7" t="s">
        <v>20</v>
      </c>
      <c r="H45" s="7" t="s">
        <v>536</v>
      </c>
      <c r="I45" s="7" t="s">
        <v>536</v>
      </c>
      <c r="J45" s="7"/>
      <c r="K45" s="7"/>
      <c r="L45" s="22"/>
    </row>
    <row r="46" spans="1:12" ht="134.1" customHeight="1">
      <c r="A46" s="7" t="s">
        <v>150</v>
      </c>
      <c r="B46" s="7"/>
      <c r="C46" s="7" t="s">
        <v>151</v>
      </c>
      <c r="D46" s="20" t="s">
        <v>152</v>
      </c>
      <c r="E46" s="21">
        <v>10</v>
      </c>
      <c r="F46" s="7">
        <v>6.69</v>
      </c>
      <c r="G46" s="7" t="s">
        <v>20</v>
      </c>
      <c r="H46" s="7" t="s">
        <v>536</v>
      </c>
      <c r="I46" s="7" t="s">
        <v>536</v>
      </c>
      <c r="J46" s="7"/>
      <c r="K46" s="7"/>
      <c r="L46" s="22"/>
    </row>
    <row r="47" spans="1:12" ht="134.1" customHeight="1">
      <c r="A47" s="7" t="s">
        <v>153</v>
      </c>
      <c r="B47" s="7"/>
      <c r="C47" s="7" t="s">
        <v>154</v>
      </c>
      <c r="D47" s="20" t="s">
        <v>155</v>
      </c>
      <c r="E47" s="21">
        <v>10</v>
      </c>
      <c r="F47" s="7">
        <v>6.69</v>
      </c>
      <c r="G47" s="7" t="s">
        <v>20</v>
      </c>
      <c r="H47" s="7" t="s">
        <v>536</v>
      </c>
      <c r="I47" s="7" t="s">
        <v>536</v>
      </c>
      <c r="J47" s="7"/>
      <c r="K47" s="7"/>
      <c r="L47" s="22"/>
    </row>
    <row r="48" spans="1:12" ht="134.1" customHeight="1">
      <c r="A48" s="7" t="s">
        <v>156</v>
      </c>
      <c r="B48" s="7"/>
      <c r="C48" s="7" t="s">
        <v>157</v>
      </c>
      <c r="D48" s="20" t="s">
        <v>158</v>
      </c>
      <c r="E48" s="21">
        <v>10</v>
      </c>
      <c r="F48" s="7">
        <v>6.69</v>
      </c>
      <c r="G48" s="7" t="s">
        <v>20</v>
      </c>
      <c r="H48" s="7" t="s">
        <v>536</v>
      </c>
      <c r="I48" s="7" t="s">
        <v>536</v>
      </c>
      <c r="J48" s="7"/>
      <c r="K48" s="7"/>
      <c r="L48" s="22"/>
    </row>
  </sheetData>
  <phoneticPr fontId="39" type="noConversion"/>
  <pageMargins left="0.7" right="0.7" top="0.75" bottom="0.75" header="0.3" footer="0.3"/>
  <pageSetup paperSize="9" orientation="portrait" horizontalDpi="0" verticalDpi="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1"/>
  <sheetViews>
    <sheetView zoomScaleNormal="100" workbookViewId="0">
      <pane xSplit="2" ySplit="1" topLeftCell="G2" activePane="bottomRight" state="frozen"/>
      <selection pane="topRight"/>
      <selection pane="bottomLeft"/>
      <selection pane="bottomRight" activeCell="H41" sqref="H41"/>
    </sheetView>
  </sheetViews>
  <sheetFormatPr defaultRowHeight="13.5"/>
  <cols>
    <col min="1" max="1" width="20.125" style="29" customWidth="1"/>
    <col min="2" max="2" width="24" style="29" customWidth="1"/>
    <col min="3" max="3" width="15.125" style="31" customWidth="1"/>
    <col min="4" max="4" width="23.375" style="32" customWidth="1"/>
    <col min="5" max="6" width="9" style="29"/>
    <col min="7" max="7" width="15.375" style="32" customWidth="1"/>
    <col min="8" max="8" width="9.5" style="32" customWidth="1"/>
    <col min="9" max="9" width="9" style="32"/>
    <col min="10" max="10" width="10" style="32" customWidth="1"/>
    <col min="11" max="12" width="9" style="32"/>
    <col min="15" max="15" width="14.125" customWidth="1"/>
    <col min="16" max="16" width="9.5" bestFit="1" customWidth="1"/>
    <col min="19" max="16384" width="9" style="29"/>
  </cols>
  <sheetData>
    <row r="1" spans="1:18" ht="27">
      <c r="A1" s="25" t="s">
        <v>0</v>
      </c>
      <c r="B1" s="25" t="s">
        <v>1</v>
      </c>
      <c r="C1" s="25" t="s">
        <v>447</v>
      </c>
      <c r="D1" s="26" t="s">
        <v>3</v>
      </c>
      <c r="E1" s="25" t="s">
        <v>4</v>
      </c>
      <c r="F1" s="26" t="s">
        <v>159</v>
      </c>
      <c r="G1" s="27" t="s">
        <v>6</v>
      </c>
      <c r="H1" s="27" t="s">
        <v>7</v>
      </c>
      <c r="I1" s="27" t="s">
        <v>8</v>
      </c>
      <c r="J1" s="25" t="s">
        <v>9</v>
      </c>
      <c r="K1" s="25" t="s">
        <v>10</v>
      </c>
      <c r="L1" s="28" t="s">
        <v>11</v>
      </c>
      <c r="M1" s="11" t="s">
        <v>12</v>
      </c>
      <c r="N1" s="11" t="s">
        <v>13</v>
      </c>
      <c r="O1" s="11" t="s">
        <v>14</v>
      </c>
      <c r="P1" s="43" t="s">
        <v>490</v>
      </c>
      <c r="Q1" s="11" t="s">
        <v>15</v>
      </c>
      <c r="R1" s="11" t="s">
        <v>16</v>
      </c>
    </row>
    <row r="2" spans="1:18" ht="143.1" customHeight="1">
      <c r="A2" s="33" t="s">
        <v>160</v>
      </c>
      <c r="B2"/>
      <c r="C2" s="30" t="s">
        <v>491</v>
      </c>
      <c r="D2" s="20" t="s">
        <v>448</v>
      </c>
      <c r="E2" s="24">
        <v>15</v>
      </c>
      <c r="F2" s="24">
        <v>6.42</v>
      </c>
      <c r="G2" s="24" t="s">
        <v>161</v>
      </c>
      <c r="H2" s="30" t="s">
        <v>534</v>
      </c>
      <c r="I2" s="30" t="s">
        <v>534</v>
      </c>
      <c r="J2" s="24">
        <v>95</v>
      </c>
      <c r="K2" s="24">
        <v>5.15</v>
      </c>
      <c r="L2" s="24">
        <f t="shared" ref="L2:L41" si="0">J2+K2</f>
        <v>100.15</v>
      </c>
      <c r="M2" s="23">
        <v>0.13</v>
      </c>
      <c r="N2" s="19">
        <f>((L2*(1+6%)/6)*(1+M2)+1)*1.1</f>
        <v>23.092606166666666</v>
      </c>
      <c r="O2" s="19">
        <f>N2*(1+(45%+110%+45%*110%))</f>
        <v>70.316985777499994</v>
      </c>
      <c r="P2" s="44">
        <f>O2*0.9</f>
        <v>63.285287199749995</v>
      </c>
      <c r="Q2" s="6" t="str">
        <f>CONCATENATE(ROUND(P2,0),".99")</f>
        <v>63.99</v>
      </c>
      <c r="R2" s="7" t="str">
        <f>CONCATENATE(ROUND(P2/0.7,0),".99")</f>
        <v>90.99</v>
      </c>
    </row>
    <row r="3" spans="1:18" ht="143.1" customHeight="1">
      <c r="A3" s="33" t="s">
        <v>162</v>
      </c>
      <c r="B3" s="34"/>
      <c r="C3" s="30" t="s">
        <v>492</v>
      </c>
      <c r="D3" s="20" t="s">
        <v>459</v>
      </c>
      <c r="E3" s="24">
        <v>6</v>
      </c>
      <c r="F3" s="24">
        <v>6.44</v>
      </c>
      <c r="G3" s="24" t="s">
        <v>161</v>
      </c>
      <c r="H3" s="30" t="s">
        <v>534</v>
      </c>
      <c r="I3" s="30" t="s">
        <v>534</v>
      </c>
      <c r="J3" s="24">
        <v>95</v>
      </c>
      <c r="K3" s="24">
        <v>5.15</v>
      </c>
      <c r="L3" s="24">
        <f t="shared" si="0"/>
        <v>100.15</v>
      </c>
      <c r="M3" s="23">
        <v>0.13</v>
      </c>
      <c r="N3" s="19">
        <f>((L3*(1+6%)/6)*(1+M3)+1)*1.1</f>
        <v>23.092606166666666</v>
      </c>
      <c r="O3" s="19">
        <f t="shared" ref="O3:O41" si="1">N3*(1+(45%+110%+45%*110%))</f>
        <v>70.316985777499994</v>
      </c>
      <c r="P3" s="44">
        <f>O3*0.9</f>
        <v>63.285287199749995</v>
      </c>
      <c r="Q3" s="6" t="str">
        <f t="shared" ref="Q3:Q41" si="2">CONCATENATE(ROUND(P3,0),".99")</f>
        <v>63.99</v>
      </c>
      <c r="R3" s="7" t="str">
        <f>CONCATENATE(ROUND(P3/0.7,0),".99")</f>
        <v>90.99</v>
      </c>
    </row>
    <row r="4" spans="1:18" ht="143.1" customHeight="1">
      <c r="A4" s="33" t="s">
        <v>163</v>
      </c>
      <c r="B4" s="35"/>
      <c r="C4" s="30" t="s">
        <v>493</v>
      </c>
      <c r="D4" s="20" t="s">
        <v>460</v>
      </c>
      <c r="E4" s="24">
        <v>15</v>
      </c>
      <c r="F4" s="24">
        <v>7.09</v>
      </c>
      <c r="G4" s="24" t="s">
        <v>161</v>
      </c>
      <c r="H4" s="30" t="s">
        <v>534</v>
      </c>
      <c r="I4" s="30" t="s">
        <v>534</v>
      </c>
      <c r="J4" s="24">
        <v>95</v>
      </c>
      <c r="K4" s="24">
        <v>5.15</v>
      </c>
      <c r="L4" s="24">
        <f t="shared" si="0"/>
        <v>100.15</v>
      </c>
      <c r="M4" s="23">
        <v>0.13</v>
      </c>
      <c r="N4" s="19">
        <f>((L4*(1+6%)/6)*(1+M4)+1)*1.1</f>
        <v>23.092606166666666</v>
      </c>
      <c r="O4" s="19">
        <f t="shared" si="1"/>
        <v>70.316985777499994</v>
      </c>
      <c r="P4" s="44">
        <f t="shared" ref="P4:P41" si="3">O4*0.9</f>
        <v>63.285287199749995</v>
      </c>
      <c r="Q4" s="6" t="str">
        <f t="shared" si="2"/>
        <v>63.99</v>
      </c>
      <c r="R4" s="7" t="str">
        <f t="shared" ref="R4:R41" si="4">CONCATENATE(ROUND(P4/0.7,0),".99")</f>
        <v>90.99</v>
      </c>
    </row>
    <row r="5" spans="1:18" ht="143.1" customHeight="1">
      <c r="A5" s="36" t="s">
        <v>164</v>
      </c>
      <c r="B5" s="37"/>
      <c r="C5" s="30" t="s">
        <v>495</v>
      </c>
      <c r="D5" s="20" t="s">
        <v>494</v>
      </c>
      <c r="E5" s="24">
        <v>11</v>
      </c>
      <c r="F5" s="24">
        <v>6.11</v>
      </c>
      <c r="G5" s="24" t="s">
        <v>165</v>
      </c>
      <c r="H5" s="30" t="s">
        <v>534</v>
      </c>
      <c r="I5" s="30" t="s">
        <v>534</v>
      </c>
      <c r="J5" s="24">
        <v>120</v>
      </c>
      <c r="K5" s="24">
        <v>4.0999999999999996</v>
      </c>
      <c r="L5" s="24">
        <f t="shared" si="0"/>
        <v>124.1</v>
      </c>
      <c r="M5" s="23">
        <v>0.13</v>
      </c>
      <c r="N5" s="19">
        <f>((L5*(1+6%)/6)*(1+M5)+1)*1.1</f>
        <v>28.351946333333334</v>
      </c>
      <c r="O5" s="19">
        <f t="shared" si="1"/>
        <v>86.331676584999997</v>
      </c>
      <c r="P5" s="44">
        <f t="shared" si="3"/>
        <v>77.698508926499997</v>
      </c>
      <c r="Q5" s="6" t="str">
        <f>CONCATENATE(ROUND(P5,0),".99")</f>
        <v>78.99</v>
      </c>
      <c r="R5" s="7" t="str">
        <f t="shared" si="4"/>
        <v>111.99</v>
      </c>
    </row>
    <row r="6" spans="1:18" ht="143.1" customHeight="1">
      <c r="A6" s="36" t="s">
        <v>166</v>
      </c>
      <c r="B6" s="37"/>
      <c r="C6" s="30" t="s">
        <v>167</v>
      </c>
      <c r="D6" s="20" t="s">
        <v>449</v>
      </c>
      <c r="E6" s="24">
        <v>15</v>
      </c>
      <c r="F6" s="24">
        <v>6.74</v>
      </c>
      <c r="G6" s="24" t="s">
        <v>165</v>
      </c>
      <c r="H6" s="30" t="s">
        <v>535</v>
      </c>
      <c r="I6" s="30" t="s">
        <v>535</v>
      </c>
      <c r="J6" s="24">
        <v>120</v>
      </c>
      <c r="K6" s="24">
        <v>10.4</v>
      </c>
      <c r="L6" s="24">
        <f t="shared" si="0"/>
        <v>130.4</v>
      </c>
      <c r="M6" s="23"/>
      <c r="N6" s="19"/>
      <c r="O6" s="19"/>
      <c r="P6" s="44"/>
      <c r="Q6" s="6"/>
      <c r="R6" s="7"/>
    </row>
    <row r="7" spans="1:18" ht="143.1" customHeight="1">
      <c r="A7" s="36" t="s">
        <v>168</v>
      </c>
      <c r="B7" s="38"/>
      <c r="C7" s="30" t="s">
        <v>496</v>
      </c>
      <c r="D7" s="20" t="s">
        <v>461</v>
      </c>
      <c r="E7" s="24">
        <v>11</v>
      </c>
      <c r="F7" s="24">
        <v>6.17</v>
      </c>
      <c r="G7" s="24" t="s">
        <v>165</v>
      </c>
      <c r="H7" s="30" t="s">
        <v>534</v>
      </c>
      <c r="I7" s="30" t="s">
        <v>534</v>
      </c>
      <c r="J7" s="24">
        <v>120</v>
      </c>
      <c r="K7" s="24">
        <v>10.4</v>
      </c>
      <c r="L7" s="24">
        <f t="shared" si="0"/>
        <v>130.4</v>
      </c>
      <c r="M7" s="23">
        <v>0.13</v>
      </c>
      <c r="N7" s="19">
        <f>((L7*(1+6%)/6)*(1+M7)+1)*1.1</f>
        <v>29.735405333333336</v>
      </c>
      <c r="O7" s="19">
        <f t="shared" si="1"/>
        <v>90.544309240000004</v>
      </c>
      <c r="P7" s="44">
        <f t="shared" si="3"/>
        <v>81.489878316000002</v>
      </c>
      <c r="Q7" s="6" t="str">
        <f t="shared" si="2"/>
        <v>81.99</v>
      </c>
      <c r="R7" s="7" t="str">
        <f t="shared" si="4"/>
        <v>116.99</v>
      </c>
    </row>
    <row r="8" spans="1:18" ht="143.1" customHeight="1">
      <c r="A8" s="36" t="s">
        <v>169</v>
      </c>
      <c r="B8" s="37"/>
      <c r="C8" s="30" t="s">
        <v>170</v>
      </c>
      <c r="D8" s="20" t="s">
        <v>450</v>
      </c>
      <c r="E8" s="24">
        <v>30</v>
      </c>
      <c r="F8" s="24">
        <v>9.8800000000000008</v>
      </c>
      <c r="G8" s="24" t="s">
        <v>451</v>
      </c>
      <c r="H8" s="30" t="s">
        <v>535</v>
      </c>
      <c r="I8" s="30" t="s">
        <v>535</v>
      </c>
      <c r="J8" s="24">
        <v>120</v>
      </c>
      <c r="K8" s="24">
        <v>10.4</v>
      </c>
      <c r="L8" s="24">
        <f t="shared" si="0"/>
        <v>130.4</v>
      </c>
      <c r="M8" s="23"/>
      <c r="N8" s="19"/>
      <c r="O8" s="19"/>
      <c r="P8" s="44"/>
      <c r="Q8" s="6"/>
      <c r="R8" s="7"/>
    </row>
    <row r="9" spans="1:18" ht="143.1" customHeight="1">
      <c r="A9" s="33" t="s">
        <v>171</v>
      </c>
      <c r="B9" s="35"/>
      <c r="C9" s="30" t="s">
        <v>497</v>
      </c>
      <c r="D9" s="20" t="s">
        <v>462</v>
      </c>
      <c r="E9" s="24">
        <v>8</v>
      </c>
      <c r="F9" s="24">
        <v>5.78</v>
      </c>
      <c r="G9" s="24" t="s">
        <v>172</v>
      </c>
      <c r="H9" s="30" t="s">
        <v>534</v>
      </c>
      <c r="I9" s="30" t="s">
        <v>534</v>
      </c>
      <c r="J9" s="24">
        <v>125</v>
      </c>
      <c r="K9" s="24">
        <v>2.5499999999999998</v>
      </c>
      <c r="L9" s="24">
        <f t="shared" si="0"/>
        <v>127.55</v>
      </c>
      <c r="M9" s="23">
        <v>0.13</v>
      </c>
      <c r="N9" s="19">
        <f t="shared" ref="N9:N41" si="5">((L9*(1+6%)/6)*(1+M9)+1)*1.1</f>
        <v>29.109554833333334</v>
      </c>
      <c r="O9" s="19">
        <f t="shared" si="1"/>
        <v>88.638594467499999</v>
      </c>
      <c r="P9" s="44">
        <f t="shared" si="3"/>
        <v>79.774735020750001</v>
      </c>
      <c r="Q9" s="6" t="str">
        <f t="shared" si="2"/>
        <v>80.99</v>
      </c>
      <c r="R9" s="7" t="str">
        <f t="shared" si="4"/>
        <v>114.99</v>
      </c>
    </row>
    <row r="10" spans="1:18" ht="143.1" customHeight="1">
      <c r="A10" s="33" t="s">
        <v>173</v>
      </c>
      <c r="B10" s="39"/>
      <c r="C10" s="30" t="s">
        <v>174</v>
      </c>
      <c r="D10" s="20" t="s">
        <v>175</v>
      </c>
      <c r="E10" s="24">
        <v>10</v>
      </c>
      <c r="F10" s="24">
        <v>6.29</v>
      </c>
      <c r="G10" s="24" t="s">
        <v>172</v>
      </c>
      <c r="H10" s="30" t="s">
        <v>535</v>
      </c>
      <c r="I10" s="30" t="s">
        <v>535</v>
      </c>
      <c r="J10" s="24">
        <v>125</v>
      </c>
      <c r="K10" s="24">
        <v>3.4</v>
      </c>
      <c r="L10" s="24">
        <f t="shared" si="0"/>
        <v>128.4</v>
      </c>
      <c r="M10" s="23"/>
      <c r="N10" s="19"/>
      <c r="O10" s="19"/>
      <c r="P10" s="44"/>
      <c r="Q10" s="6"/>
      <c r="R10" s="7"/>
    </row>
    <row r="11" spans="1:18" ht="143.1" customHeight="1">
      <c r="A11" s="33" t="s">
        <v>176</v>
      </c>
      <c r="B11" s="39"/>
      <c r="C11" s="30" t="s">
        <v>177</v>
      </c>
      <c r="D11" s="20" t="s">
        <v>178</v>
      </c>
      <c r="E11" s="24">
        <v>20</v>
      </c>
      <c r="F11" s="24">
        <v>6.4</v>
      </c>
      <c r="G11" s="24" t="s">
        <v>172</v>
      </c>
      <c r="H11" s="30" t="s">
        <v>535</v>
      </c>
      <c r="I11" s="30" t="s">
        <v>535</v>
      </c>
      <c r="J11" s="24">
        <v>125</v>
      </c>
      <c r="K11" s="24">
        <v>3.4</v>
      </c>
      <c r="L11" s="24">
        <f t="shared" si="0"/>
        <v>128.4</v>
      </c>
      <c r="M11" s="23"/>
      <c r="N11" s="19"/>
      <c r="O11" s="19"/>
      <c r="P11" s="44"/>
      <c r="Q11" s="6"/>
      <c r="R11" s="7"/>
    </row>
    <row r="12" spans="1:18" ht="143.1" customHeight="1">
      <c r="A12" s="33" t="s">
        <v>179</v>
      </c>
      <c r="B12" s="34"/>
      <c r="C12" s="30" t="s">
        <v>180</v>
      </c>
      <c r="D12" s="20" t="s">
        <v>181</v>
      </c>
      <c r="E12" s="24">
        <v>10</v>
      </c>
      <c r="F12" s="24">
        <v>6.4</v>
      </c>
      <c r="G12" s="24" t="s">
        <v>172</v>
      </c>
      <c r="H12" s="30" t="s">
        <v>535</v>
      </c>
      <c r="I12" s="30" t="s">
        <v>535</v>
      </c>
      <c r="J12" s="24">
        <v>125</v>
      </c>
      <c r="K12" s="24">
        <v>3.4</v>
      </c>
      <c r="L12" s="24">
        <f t="shared" si="0"/>
        <v>128.4</v>
      </c>
      <c r="M12" s="23"/>
      <c r="N12" s="19"/>
      <c r="O12" s="19"/>
      <c r="P12" s="44"/>
      <c r="Q12" s="6"/>
      <c r="R12" s="7"/>
    </row>
    <row r="13" spans="1:18" ht="143.1" customHeight="1">
      <c r="A13" s="33" t="s">
        <v>182</v>
      </c>
      <c r="B13" s="39"/>
      <c r="C13" s="30" t="s">
        <v>183</v>
      </c>
      <c r="D13" s="20" t="s">
        <v>184</v>
      </c>
      <c r="E13" s="24">
        <v>10</v>
      </c>
      <c r="F13" s="24">
        <v>5.9</v>
      </c>
      <c r="G13" s="24" t="s">
        <v>172</v>
      </c>
      <c r="H13" s="30" t="s">
        <v>535</v>
      </c>
      <c r="I13" s="30" t="s">
        <v>535</v>
      </c>
      <c r="J13" s="24">
        <v>125</v>
      </c>
      <c r="K13" s="24">
        <v>3.4</v>
      </c>
      <c r="L13" s="24">
        <f t="shared" si="0"/>
        <v>128.4</v>
      </c>
      <c r="M13" s="23"/>
      <c r="N13" s="19"/>
      <c r="O13" s="19"/>
      <c r="P13" s="44"/>
      <c r="Q13" s="6"/>
      <c r="R13" s="7"/>
    </row>
    <row r="14" spans="1:18" ht="143.1" customHeight="1">
      <c r="A14" s="33" t="s">
        <v>185</v>
      </c>
      <c r="B14" s="35"/>
      <c r="C14" s="30" t="s">
        <v>498</v>
      </c>
      <c r="D14" s="20" t="s">
        <v>463</v>
      </c>
      <c r="E14" s="24">
        <v>15</v>
      </c>
      <c r="F14" s="24">
        <v>5.84</v>
      </c>
      <c r="G14" s="24" t="s">
        <v>172</v>
      </c>
      <c r="H14" s="30" t="s">
        <v>534</v>
      </c>
      <c r="I14" s="30" t="s">
        <v>534</v>
      </c>
      <c r="J14" s="24">
        <v>125</v>
      </c>
      <c r="K14" s="24">
        <v>2.5499999999999998</v>
      </c>
      <c r="L14" s="24">
        <f t="shared" si="0"/>
        <v>127.55</v>
      </c>
      <c r="M14" s="23">
        <v>0.13</v>
      </c>
      <c r="N14" s="19">
        <f t="shared" si="5"/>
        <v>29.109554833333334</v>
      </c>
      <c r="O14" s="19">
        <f t="shared" si="1"/>
        <v>88.638594467499999</v>
      </c>
      <c r="P14" s="44">
        <f t="shared" si="3"/>
        <v>79.774735020750001</v>
      </c>
      <c r="Q14" s="6" t="str">
        <f t="shared" si="2"/>
        <v>80.99</v>
      </c>
      <c r="R14" s="7" t="str">
        <f t="shared" si="4"/>
        <v>114.99</v>
      </c>
    </row>
    <row r="15" spans="1:18" ht="143.1" customHeight="1">
      <c r="A15" s="33" t="s">
        <v>186</v>
      </c>
      <c r="B15" s="35"/>
      <c r="C15" s="30" t="s">
        <v>499</v>
      </c>
      <c r="D15" s="20" t="s">
        <v>464</v>
      </c>
      <c r="E15" s="24">
        <v>15</v>
      </c>
      <c r="F15" s="24">
        <v>5.95</v>
      </c>
      <c r="G15" s="24" t="s">
        <v>172</v>
      </c>
      <c r="H15" s="30" t="s">
        <v>534</v>
      </c>
      <c r="I15" s="30" t="s">
        <v>534</v>
      </c>
      <c r="J15" s="24">
        <v>125</v>
      </c>
      <c r="K15" s="24">
        <v>2.5499999999999998</v>
      </c>
      <c r="L15" s="24">
        <f t="shared" si="0"/>
        <v>127.55</v>
      </c>
      <c r="M15" s="23">
        <v>0.13</v>
      </c>
      <c r="N15" s="19">
        <f t="shared" si="5"/>
        <v>29.109554833333334</v>
      </c>
      <c r="O15" s="19">
        <f t="shared" si="1"/>
        <v>88.638594467499999</v>
      </c>
      <c r="P15" s="44">
        <f t="shared" si="3"/>
        <v>79.774735020750001</v>
      </c>
      <c r="Q15" s="6" t="str">
        <f t="shared" si="2"/>
        <v>80.99</v>
      </c>
      <c r="R15" s="7" t="str">
        <f t="shared" si="4"/>
        <v>114.99</v>
      </c>
    </row>
    <row r="16" spans="1:18" ht="143.1" customHeight="1">
      <c r="A16" s="33" t="s">
        <v>187</v>
      </c>
      <c r="B16" s="35"/>
      <c r="C16" s="30" t="s">
        <v>523</v>
      </c>
      <c r="D16" s="20" t="s">
        <v>465</v>
      </c>
      <c r="E16" s="24">
        <v>15</v>
      </c>
      <c r="F16" s="24">
        <v>6.27</v>
      </c>
      <c r="G16" s="24" t="s">
        <v>172</v>
      </c>
      <c r="H16" s="30" t="s">
        <v>534</v>
      </c>
      <c r="I16" s="30" t="s">
        <v>534</v>
      </c>
      <c r="J16" s="24">
        <v>125</v>
      </c>
      <c r="K16" s="24">
        <v>2.5499999999999998</v>
      </c>
      <c r="L16" s="24">
        <f t="shared" si="0"/>
        <v>127.55</v>
      </c>
      <c r="M16" s="23">
        <v>0.13</v>
      </c>
      <c r="N16" s="19">
        <f t="shared" si="5"/>
        <v>29.109554833333334</v>
      </c>
      <c r="O16" s="19">
        <f t="shared" si="1"/>
        <v>88.638594467499999</v>
      </c>
      <c r="P16" s="44">
        <f t="shared" si="3"/>
        <v>79.774735020750001</v>
      </c>
      <c r="Q16" s="6" t="str">
        <f t="shared" si="2"/>
        <v>80.99</v>
      </c>
      <c r="R16" s="7" t="str">
        <f t="shared" si="4"/>
        <v>114.99</v>
      </c>
    </row>
    <row r="17" spans="1:18" ht="143.1" customHeight="1">
      <c r="A17" s="33" t="s">
        <v>188</v>
      </c>
      <c r="B17" s="35"/>
      <c r="C17" s="30" t="s">
        <v>522</v>
      </c>
      <c r="D17" s="20" t="s">
        <v>466</v>
      </c>
      <c r="E17" s="24">
        <v>11</v>
      </c>
      <c r="F17" s="24">
        <v>5.88</v>
      </c>
      <c r="G17" s="24" t="s">
        <v>172</v>
      </c>
      <c r="H17" s="30" t="s">
        <v>534</v>
      </c>
      <c r="I17" s="30" t="s">
        <v>534</v>
      </c>
      <c r="J17" s="24">
        <v>125</v>
      </c>
      <c r="K17" s="24">
        <v>2.5499999999999998</v>
      </c>
      <c r="L17" s="24">
        <f t="shared" si="0"/>
        <v>127.55</v>
      </c>
      <c r="M17" s="23">
        <v>0.13</v>
      </c>
      <c r="N17" s="19">
        <f t="shared" si="5"/>
        <v>29.109554833333334</v>
      </c>
      <c r="O17" s="19">
        <f t="shared" si="1"/>
        <v>88.638594467499999</v>
      </c>
      <c r="P17" s="44">
        <f t="shared" si="3"/>
        <v>79.774735020750001</v>
      </c>
      <c r="Q17" s="6" t="str">
        <f t="shared" si="2"/>
        <v>80.99</v>
      </c>
      <c r="R17" s="7" t="str">
        <f t="shared" si="4"/>
        <v>114.99</v>
      </c>
    </row>
    <row r="18" spans="1:18" ht="143.1" customHeight="1">
      <c r="A18" s="33" t="s">
        <v>189</v>
      </c>
      <c r="B18" s="35"/>
      <c r="C18" s="30" t="s">
        <v>521</v>
      </c>
      <c r="D18" s="20" t="s">
        <v>467</v>
      </c>
      <c r="E18" s="24">
        <v>15</v>
      </c>
      <c r="F18" s="24">
        <v>6.19</v>
      </c>
      <c r="G18" s="24" t="s">
        <v>172</v>
      </c>
      <c r="H18" s="30" t="s">
        <v>534</v>
      </c>
      <c r="I18" s="30" t="s">
        <v>534</v>
      </c>
      <c r="J18" s="24">
        <v>125</v>
      </c>
      <c r="K18" s="24">
        <v>2.5499999999999998</v>
      </c>
      <c r="L18" s="24">
        <f t="shared" si="0"/>
        <v>127.55</v>
      </c>
      <c r="M18" s="23">
        <v>0.13</v>
      </c>
      <c r="N18" s="19">
        <f t="shared" si="5"/>
        <v>29.109554833333334</v>
      </c>
      <c r="O18" s="19">
        <f t="shared" si="1"/>
        <v>88.638594467499999</v>
      </c>
      <c r="P18" s="44">
        <f t="shared" si="3"/>
        <v>79.774735020750001</v>
      </c>
      <c r="Q18" s="6" t="str">
        <f t="shared" si="2"/>
        <v>80.99</v>
      </c>
      <c r="R18" s="7" t="str">
        <f t="shared" si="4"/>
        <v>114.99</v>
      </c>
    </row>
    <row r="19" spans="1:18" ht="143.1" customHeight="1">
      <c r="A19" s="33" t="s">
        <v>190</v>
      </c>
      <c r="B19" s="35"/>
      <c r="C19" s="30" t="s">
        <v>520</v>
      </c>
      <c r="D19" s="20" t="s">
        <v>468</v>
      </c>
      <c r="E19" s="24">
        <v>15</v>
      </c>
      <c r="F19" s="24">
        <v>5.86</v>
      </c>
      <c r="G19" s="24" t="s">
        <v>172</v>
      </c>
      <c r="H19" s="30" t="s">
        <v>534</v>
      </c>
      <c r="I19" s="30" t="s">
        <v>534</v>
      </c>
      <c r="J19" s="24">
        <v>125</v>
      </c>
      <c r="K19" s="24">
        <v>2.5499999999999998</v>
      </c>
      <c r="L19" s="24">
        <f t="shared" si="0"/>
        <v>127.55</v>
      </c>
      <c r="M19" s="23">
        <v>0.13</v>
      </c>
      <c r="N19" s="19">
        <f t="shared" si="5"/>
        <v>29.109554833333334</v>
      </c>
      <c r="O19" s="19">
        <f t="shared" si="1"/>
        <v>88.638594467499999</v>
      </c>
      <c r="P19" s="44">
        <f t="shared" si="3"/>
        <v>79.774735020750001</v>
      </c>
      <c r="Q19" s="6" t="str">
        <f t="shared" si="2"/>
        <v>80.99</v>
      </c>
      <c r="R19" s="7" t="str">
        <f t="shared" si="4"/>
        <v>114.99</v>
      </c>
    </row>
    <row r="20" spans="1:18" ht="143.1" customHeight="1">
      <c r="A20" s="33" t="s">
        <v>191</v>
      </c>
      <c r="B20" s="35"/>
      <c r="C20" s="30" t="s">
        <v>519</v>
      </c>
      <c r="D20" s="20" t="s">
        <v>469</v>
      </c>
      <c r="E20" s="24">
        <v>14</v>
      </c>
      <c r="F20" s="24">
        <v>6.27</v>
      </c>
      <c r="G20" s="24" t="s">
        <v>172</v>
      </c>
      <c r="H20" s="30" t="s">
        <v>534</v>
      </c>
      <c r="I20" s="30" t="s">
        <v>534</v>
      </c>
      <c r="J20" s="24">
        <v>125</v>
      </c>
      <c r="K20" s="24">
        <v>2.5499999999999998</v>
      </c>
      <c r="L20" s="24">
        <f t="shared" si="0"/>
        <v>127.55</v>
      </c>
      <c r="M20" s="23">
        <v>0.13</v>
      </c>
      <c r="N20" s="19">
        <f t="shared" si="5"/>
        <v>29.109554833333334</v>
      </c>
      <c r="O20" s="19">
        <f t="shared" si="1"/>
        <v>88.638594467499999</v>
      </c>
      <c r="P20" s="44">
        <f t="shared" si="3"/>
        <v>79.774735020750001</v>
      </c>
      <c r="Q20" s="6" t="str">
        <f t="shared" si="2"/>
        <v>80.99</v>
      </c>
      <c r="R20" s="7" t="str">
        <f t="shared" si="4"/>
        <v>114.99</v>
      </c>
    </row>
    <row r="21" spans="1:18" ht="143.1" customHeight="1">
      <c r="A21" s="33" t="s">
        <v>192</v>
      </c>
      <c r="B21" s="35"/>
      <c r="C21" s="30" t="s">
        <v>518</v>
      </c>
      <c r="D21" s="20" t="s">
        <v>452</v>
      </c>
      <c r="E21" s="24">
        <v>14</v>
      </c>
      <c r="F21" s="24">
        <v>5.89</v>
      </c>
      <c r="G21" s="24" t="s">
        <v>172</v>
      </c>
      <c r="H21" s="30" t="s">
        <v>534</v>
      </c>
      <c r="I21" s="30" t="s">
        <v>534</v>
      </c>
      <c r="J21" s="24">
        <v>125</v>
      </c>
      <c r="K21" s="24">
        <v>2.5499999999999998</v>
      </c>
      <c r="L21" s="24">
        <f t="shared" si="0"/>
        <v>127.55</v>
      </c>
      <c r="M21" s="23">
        <v>0.13</v>
      </c>
      <c r="N21" s="19">
        <f t="shared" si="5"/>
        <v>29.109554833333334</v>
      </c>
      <c r="O21" s="19">
        <f t="shared" si="1"/>
        <v>88.638594467499999</v>
      </c>
      <c r="P21" s="44">
        <f t="shared" si="3"/>
        <v>79.774735020750001</v>
      </c>
      <c r="Q21" s="6" t="str">
        <f t="shared" si="2"/>
        <v>80.99</v>
      </c>
      <c r="R21" s="7" t="str">
        <f t="shared" si="4"/>
        <v>114.99</v>
      </c>
    </row>
    <row r="22" spans="1:18" ht="143.1" customHeight="1">
      <c r="A22" s="33" t="s">
        <v>193</v>
      </c>
      <c r="B22" s="35"/>
      <c r="C22" s="30" t="s">
        <v>517</v>
      </c>
      <c r="D22" s="20" t="s">
        <v>470</v>
      </c>
      <c r="E22" s="24">
        <v>11</v>
      </c>
      <c r="F22" s="24">
        <v>6.11</v>
      </c>
      <c r="G22" s="24" t="s">
        <v>172</v>
      </c>
      <c r="H22" s="30" t="s">
        <v>534</v>
      </c>
      <c r="I22" s="30" t="s">
        <v>534</v>
      </c>
      <c r="J22" s="24">
        <v>125</v>
      </c>
      <c r="K22" s="24">
        <v>2.5499999999999998</v>
      </c>
      <c r="L22" s="24">
        <f t="shared" si="0"/>
        <v>127.55</v>
      </c>
      <c r="M22" s="23">
        <v>0.13</v>
      </c>
      <c r="N22" s="19">
        <f t="shared" si="5"/>
        <v>29.109554833333334</v>
      </c>
      <c r="O22" s="19">
        <f t="shared" si="1"/>
        <v>88.638594467499999</v>
      </c>
      <c r="P22" s="44">
        <f t="shared" si="3"/>
        <v>79.774735020750001</v>
      </c>
      <c r="Q22" s="6" t="str">
        <f t="shared" si="2"/>
        <v>80.99</v>
      </c>
      <c r="R22" s="7" t="str">
        <f t="shared" si="4"/>
        <v>114.99</v>
      </c>
    </row>
    <row r="23" spans="1:18" ht="143.1" customHeight="1">
      <c r="A23" s="33" t="s">
        <v>194</v>
      </c>
      <c r="B23" s="35"/>
      <c r="C23" s="30" t="s">
        <v>516</v>
      </c>
      <c r="D23" s="20" t="s">
        <v>471</v>
      </c>
      <c r="E23" s="24">
        <v>15</v>
      </c>
      <c r="F23" s="24">
        <v>5.96</v>
      </c>
      <c r="G23" s="24" t="s">
        <v>172</v>
      </c>
      <c r="H23" s="30" t="s">
        <v>534</v>
      </c>
      <c r="I23" s="30" t="s">
        <v>534</v>
      </c>
      <c r="J23" s="24">
        <v>125</v>
      </c>
      <c r="K23" s="24">
        <v>2.5499999999999998</v>
      </c>
      <c r="L23" s="24">
        <f t="shared" si="0"/>
        <v>127.55</v>
      </c>
      <c r="M23" s="23">
        <v>0.13</v>
      </c>
      <c r="N23" s="19">
        <f t="shared" si="5"/>
        <v>29.109554833333334</v>
      </c>
      <c r="O23" s="19">
        <f t="shared" si="1"/>
        <v>88.638594467499999</v>
      </c>
      <c r="P23" s="44">
        <f t="shared" si="3"/>
        <v>79.774735020750001</v>
      </c>
      <c r="Q23" s="6" t="str">
        <f t="shared" si="2"/>
        <v>80.99</v>
      </c>
      <c r="R23" s="7" t="str">
        <f t="shared" si="4"/>
        <v>114.99</v>
      </c>
    </row>
    <row r="24" spans="1:18" ht="143.1" customHeight="1">
      <c r="A24" s="33" t="s">
        <v>195</v>
      </c>
      <c r="B24" s="35"/>
      <c r="C24" s="30" t="s">
        <v>196</v>
      </c>
      <c r="D24" s="20" t="s">
        <v>453</v>
      </c>
      <c r="E24" s="24">
        <v>20</v>
      </c>
      <c r="F24" s="24">
        <v>6.6</v>
      </c>
      <c r="G24" s="24" t="s">
        <v>454</v>
      </c>
      <c r="H24" s="30" t="s">
        <v>535</v>
      </c>
      <c r="I24" s="30" t="s">
        <v>535</v>
      </c>
      <c r="J24" s="24">
        <v>102</v>
      </c>
      <c r="K24" s="24">
        <v>4.0999999999999996</v>
      </c>
      <c r="L24" s="24">
        <f t="shared" si="0"/>
        <v>106.1</v>
      </c>
      <c r="M24" s="23"/>
      <c r="N24" s="19"/>
      <c r="O24" s="19"/>
      <c r="P24" s="44"/>
      <c r="Q24" s="6"/>
      <c r="R24" s="7"/>
    </row>
    <row r="25" spans="1:18" ht="143.1" customHeight="1">
      <c r="A25" s="33" t="s">
        <v>197</v>
      </c>
      <c r="B25" s="35"/>
      <c r="C25" s="30" t="s">
        <v>198</v>
      </c>
      <c r="D25" s="20" t="s">
        <v>455</v>
      </c>
      <c r="E25" s="24">
        <v>20</v>
      </c>
      <c r="F25" s="24">
        <v>6.6</v>
      </c>
      <c r="G25" s="24" t="s">
        <v>199</v>
      </c>
      <c r="H25" s="30" t="s">
        <v>535</v>
      </c>
      <c r="I25" s="30" t="s">
        <v>535</v>
      </c>
      <c r="J25" s="24">
        <v>102</v>
      </c>
      <c r="K25" s="24">
        <v>4.0999999999999996</v>
      </c>
      <c r="L25" s="24">
        <f t="shared" si="0"/>
        <v>106.1</v>
      </c>
      <c r="M25" s="23"/>
      <c r="N25" s="19"/>
      <c r="O25" s="19"/>
      <c r="P25" s="44"/>
      <c r="Q25" s="6"/>
      <c r="R25" s="7"/>
    </row>
    <row r="26" spans="1:18" ht="143.1" customHeight="1">
      <c r="A26" s="33" t="s">
        <v>200</v>
      </c>
      <c r="B26" s="35"/>
      <c r="C26" s="30" t="s">
        <v>515</v>
      </c>
      <c r="D26" s="20" t="s">
        <v>472</v>
      </c>
      <c r="E26" s="24">
        <v>8</v>
      </c>
      <c r="F26" s="24">
        <v>6.33</v>
      </c>
      <c r="G26" s="24" t="s">
        <v>199</v>
      </c>
      <c r="H26" s="30" t="s">
        <v>534</v>
      </c>
      <c r="I26" s="30" t="s">
        <v>534</v>
      </c>
      <c r="J26" s="24">
        <v>102</v>
      </c>
      <c r="K26" s="24">
        <v>4.0999999999999996</v>
      </c>
      <c r="L26" s="24">
        <f t="shared" si="0"/>
        <v>106.1</v>
      </c>
      <c r="M26" s="23">
        <v>0.13</v>
      </c>
      <c r="N26" s="19">
        <f t="shared" si="5"/>
        <v>24.399206333333332</v>
      </c>
      <c r="O26" s="19">
        <f t="shared" si="1"/>
        <v>74.295583284999992</v>
      </c>
      <c r="P26" s="44">
        <f t="shared" si="3"/>
        <v>66.866024956499999</v>
      </c>
      <c r="Q26" s="6" t="str">
        <f t="shared" si="2"/>
        <v>67.99</v>
      </c>
      <c r="R26" s="7" t="str">
        <f t="shared" si="4"/>
        <v>96.99</v>
      </c>
    </row>
    <row r="27" spans="1:18" ht="143.1" customHeight="1">
      <c r="A27" s="33" t="s">
        <v>201</v>
      </c>
      <c r="B27" s="35"/>
      <c r="C27" s="30" t="s">
        <v>514</v>
      </c>
      <c r="D27" s="20" t="s">
        <v>473</v>
      </c>
      <c r="E27" s="24">
        <v>11</v>
      </c>
      <c r="F27" s="24">
        <v>6.26</v>
      </c>
      <c r="G27" s="24" t="s">
        <v>199</v>
      </c>
      <c r="H27" s="30" t="s">
        <v>534</v>
      </c>
      <c r="I27" s="30" t="s">
        <v>534</v>
      </c>
      <c r="J27" s="24">
        <v>102</v>
      </c>
      <c r="K27" s="24">
        <v>4.0999999999999996</v>
      </c>
      <c r="L27" s="24">
        <f t="shared" si="0"/>
        <v>106.1</v>
      </c>
      <c r="M27" s="23">
        <v>0.13</v>
      </c>
      <c r="N27" s="19">
        <f t="shared" si="5"/>
        <v>24.399206333333332</v>
      </c>
      <c r="O27" s="19">
        <f t="shared" si="1"/>
        <v>74.295583284999992</v>
      </c>
      <c r="P27" s="44">
        <f t="shared" si="3"/>
        <v>66.866024956499999</v>
      </c>
      <c r="Q27" s="6" t="str">
        <f t="shared" si="2"/>
        <v>67.99</v>
      </c>
      <c r="R27" s="7" t="str">
        <f t="shared" si="4"/>
        <v>96.99</v>
      </c>
    </row>
    <row r="28" spans="1:18" ht="143.1" customHeight="1">
      <c r="A28" s="33" t="s">
        <v>202</v>
      </c>
      <c r="B28" s="35"/>
      <c r="C28" s="30" t="s">
        <v>513</v>
      </c>
      <c r="D28" s="20" t="s">
        <v>474</v>
      </c>
      <c r="E28" s="24">
        <v>11</v>
      </c>
      <c r="F28" s="24">
        <v>5.49</v>
      </c>
      <c r="G28" s="24" t="s">
        <v>199</v>
      </c>
      <c r="H28" s="30" t="s">
        <v>534</v>
      </c>
      <c r="I28" s="30" t="s">
        <v>534</v>
      </c>
      <c r="J28" s="24">
        <v>102</v>
      </c>
      <c r="K28" s="24">
        <v>4.0999999999999996</v>
      </c>
      <c r="L28" s="24">
        <f t="shared" si="0"/>
        <v>106.1</v>
      </c>
      <c r="M28" s="23">
        <v>0.13</v>
      </c>
      <c r="N28" s="19">
        <f t="shared" si="5"/>
        <v>24.399206333333332</v>
      </c>
      <c r="O28" s="19">
        <f t="shared" si="1"/>
        <v>74.295583284999992</v>
      </c>
      <c r="P28" s="44">
        <f t="shared" si="3"/>
        <v>66.866024956499999</v>
      </c>
      <c r="Q28" s="6" t="str">
        <f t="shared" si="2"/>
        <v>67.99</v>
      </c>
      <c r="R28" s="7" t="str">
        <f t="shared" si="4"/>
        <v>96.99</v>
      </c>
    </row>
    <row r="29" spans="1:18" ht="143.1" customHeight="1">
      <c r="A29" s="33" t="s">
        <v>203</v>
      </c>
      <c r="B29" s="35"/>
      <c r="C29" s="30" t="s">
        <v>512</v>
      </c>
      <c r="D29" s="20" t="s">
        <v>475</v>
      </c>
      <c r="E29" s="24">
        <v>11</v>
      </c>
      <c r="F29" s="24">
        <v>6.06</v>
      </c>
      <c r="G29" s="24" t="s">
        <v>199</v>
      </c>
      <c r="H29" s="30" t="s">
        <v>534</v>
      </c>
      <c r="I29" s="30" t="s">
        <v>534</v>
      </c>
      <c r="J29" s="24">
        <v>102</v>
      </c>
      <c r="K29" s="24">
        <v>4.0999999999999996</v>
      </c>
      <c r="L29" s="24">
        <f t="shared" si="0"/>
        <v>106.1</v>
      </c>
      <c r="M29" s="23">
        <v>0.13</v>
      </c>
      <c r="N29" s="19">
        <f t="shared" si="5"/>
        <v>24.399206333333332</v>
      </c>
      <c r="O29" s="19">
        <f t="shared" si="1"/>
        <v>74.295583284999992</v>
      </c>
      <c r="P29" s="44">
        <f t="shared" si="3"/>
        <v>66.866024956499999</v>
      </c>
      <c r="Q29" s="6" t="str">
        <f t="shared" si="2"/>
        <v>67.99</v>
      </c>
      <c r="R29" s="7" t="str">
        <f t="shared" si="4"/>
        <v>96.99</v>
      </c>
    </row>
    <row r="30" spans="1:18" ht="143.1" customHeight="1">
      <c r="A30" s="33" t="s">
        <v>204</v>
      </c>
      <c r="B30" s="35"/>
      <c r="C30" s="30" t="s">
        <v>511</v>
      </c>
      <c r="D30" s="20" t="s">
        <v>476</v>
      </c>
      <c r="E30" s="24">
        <v>11</v>
      </c>
      <c r="F30" s="24">
        <v>6.25</v>
      </c>
      <c r="G30" s="24" t="s">
        <v>199</v>
      </c>
      <c r="H30" s="30" t="s">
        <v>534</v>
      </c>
      <c r="I30" s="30" t="s">
        <v>534</v>
      </c>
      <c r="J30" s="24">
        <v>102</v>
      </c>
      <c r="K30" s="24">
        <v>4.0999999999999996</v>
      </c>
      <c r="L30" s="24">
        <f t="shared" si="0"/>
        <v>106.1</v>
      </c>
      <c r="M30" s="23">
        <v>0.13</v>
      </c>
      <c r="N30" s="19">
        <f t="shared" si="5"/>
        <v>24.399206333333332</v>
      </c>
      <c r="O30" s="19">
        <f t="shared" si="1"/>
        <v>74.295583284999992</v>
      </c>
      <c r="P30" s="44">
        <f t="shared" si="3"/>
        <v>66.866024956499999</v>
      </c>
      <c r="Q30" s="6" t="str">
        <f t="shared" si="2"/>
        <v>67.99</v>
      </c>
      <c r="R30" s="7" t="str">
        <f t="shared" si="4"/>
        <v>96.99</v>
      </c>
    </row>
    <row r="31" spans="1:18" ht="143.1" customHeight="1">
      <c r="A31" s="33" t="s">
        <v>205</v>
      </c>
      <c r="B31" s="35"/>
      <c r="C31" s="30" t="s">
        <v>510</v>
      </c>
      <c r="D31" s="20" t="s">
        <v>477</v>
      </c>
      <c r="E31" s="24">
        <v>11</v>
      </c>
      <c r="F31" s="24">
        <v>5.99</v>
      </c>
      <c r="G31" s="24" t="s">
        <v>199</v>
      </c>
      <c r="H31" s="30" t="s">
        <v>534</v>
      </c>
      <c r="I31" s="30" t="s">
        <v>534</v>
      </c>
      <c r="J31" s="24">
        <v>102</v>
      </c>
      <c r="K31" s="24">
        <v>4.0999999999999996</v>
      </c>
      <c r="L31" s="24">
        <f t="shared" si="0"/>
        <v>106.1</v>
      </c>
      <c r="M31" s="23">
        <v>0.13</v>
      </c>
      <c r="N31" s="19">
        <f t="shared" si="5"/>
        <v>24.399206333333332</v>
      </c>
      <c r="O31" s="19">
        <f t="shared" si="1"/>
        <v>74.295583284999992</v>
      </c>
      <c r="P31" s="44">
        <f t="shared" si="3"/>
        <v>66.866024956499999</v>
      </c>
      <c r="Q31" s="6" t="str">
        <f t="shared" si="2"/>
        <v>67.99</v>
      </c>
      <c r="R31" s="7" t="str">
        <f t="shared" si="4"/>
        <v>96.99</v>
      </c>
    </row>
    <row r="32" spans="1:18" ht="143.1" customHeight="1">
      <c r="A32" s="33" t="s">
        <v>456</v>
      </c>
      <c r="B32" s="35"/>
      <c r="C32" s="30" t="s">
        <v>509</v>
      </c>
      <c r="D32" s="20" t="s">
        <v>478</v>
      </c>
      <c r="E32" s="24">
        <v>13</v>
      </c>
      <c r="F32" s="24">
        <v>6.01</v>
      </c>
      <c r="G32" s="24" t="s">
        <v>199</v>
      </c>
      <c r="H32" s="30" t="s">
        <v>534</v>
      </c>
      <c r="I32" s="30" t="s">
        <v>534</v>
      </c>
      <c r="J32" s="24">
        <v>102</v>
      </c>
      <c r="K32" s="24">
        <v>4.0999999999999996</v>
      </c>
      <c r="L32" s="24">
        <f t="shared" si="0"/>
        <v>106.1</v>
      </c>
      <c r="M32" s="23">
        <v>0.13</v>
      </c>
      <c r="N32" s="19">
        <f t="shared" si="5"/>
        <v>24.399206333333332</v>
      </c>
      <c r="O32" s="19">
        <f t="shared" si="1"/>
        <v>74.295583284999992</v>
      </c>
      <c r="P32" s="44">
        <f t="shared" si="3"/>
        <v>66.866024956499999</v>
      </c>
      <c r="Q32" s="6" t="str">
        <f t="shared" si="2"/>
        <v>67.99</v>
      </c>
      <c r="R32" s="7" t="str">
        <f t="shared" si="4"/>
        <v>96.99</v>
      </c>
    </row>
    <row r="33" spans="1:18" ht="143.1" customHeight="1">
      <c r="A33" s="33" t="s">
        <v>206</v>
      </c>
      <c r="B33" s="35"/>
      <c r="C33" s="30" t="s">
        <v>508</v>
      </c>
      <c r="D33" s="20" t="s">
        <v>479</v>
      </c>
      <c r="E33" s="24">
        <v>11</v>
      </c>
      <c r="F33" s="24">
        <v>6.11</v>
      </c>
      <c r="G33" s="24" t="s">
        <v>199</v>
      </c>
      <c r="H33" s="30" t="s">
        <v>534</v>
      </c>
      <c r="I33" s="30" t="s">
        <v>534</v>
      </c>
      <c r="J33" s="24">
        <v>102</v>
      </c>
      <c r="K33" s="24">
        <v>4.0999999999999996</v>
      </c>
      <c r="L33" s="24">
        <f t="shared" si="0"/>
        <v>106.1</v>
      </c>
      <c r="M33" s="23">
        <v>0.13</v>
      </c>
      <c r="N33" s="19">
        <f t="shared" si="5"/>
        <v>24.399206333333332</v>
      </c>
      <c r="O33" s="19">
        <f t="shared" si="1"/>
        <v>74.295583284999992</v>
      </c>
      <c r="P33" s="44">
        <f t="shared" si="3"/>
        <v>66.866024956499999</v>
      </c>
      <c r="Q33" s="6" t="str">
        <f t="shared" si="2"/>
        <v>67.99</v>
      </c>
      <c r="R33" s="7" t="str">
        <f t="shared" si="4"/>
        <v>96.99</v>
      </c>
    </row>
    <row r="34" spans="1:18" ht="143.1" customHeight="1">
      <c r="A34" s="33" t="s">
        <v>457</v>
      </c>
      <c r="B34" s="35"/>
      <c r="C34" s="30" t="s">
        <v>507</v>
      </c>
      <c r="D34" s="20" t="s">
        <v>480</v>
      </c>
      <c r="E34" s="24">
        <v>11</v>
      </c>
      <c r="F34" s="24">
        <v>6.17</v>
      </c>
      <c r="G34" s="24" t="s">
        <v>199</v>
      </c>
      <c r="H34" s="30" t="s">
        <v>534</v>
      </c>
      <c r="I34" s="30" t="s">
        <v>534</v>
      </c>
      <c r="J34" s="24">
        <v>102</v>
      </c>
      <c r="K34" s="24">
        <v>4.0999999999999996</v>
      </c>
      <c r="L34" s="24">
        <f t="shared" si="0"/>
        <v>106.1</v>
      </c>
      <c r="M34" s="23">
        <v>0.13</v>
      </c>
      <c r="N34" s="19">
        <f t="shared" si="5"/>
        <v>24.399206333333332</v>
      </c>
      <c r="O34" s="19">
        <f t="shared" si="1"/>
        <v>74.295583284999992</v>
      </c>
      <c r="P34" s="44">
        <f t="shared" si="3"/>
        <v>66.866024956499999</v>
      </c>
      <c r="Q34" s="6" t="str">
        <f t="shared" si="2"/>
        <v>67.99</v>
      </c>
      <c r="R34" s="7" t="str">
        <f t="shared" si="4"/>
        <v>96.99</v>
      </c>
    </row>
    <row r="35" spans="1:18" ht="143.1" customHeight="1">
      <c r="A35" s="33" t="s">
        <v>207</v>
      </c>
      <c r="B35" s="35"/>
      <c r="C35" s="30" t="s">
        <v>506</v>
      </c>
      <c r="D35" s="20" t="s">
        <v>481</v>
      </c>
      <c r="E35" s="24">
        <v>11</v>
      </c>
      <c r="F35" s="24">
        <v>5.88</v>
      </c>
      <c r="G35" s="24" t="s">
        <v>199</v>
      </c>
      <c r="H35" s="30" t="s">
        <v>534</v>
      </c>
      <c r="I35" s="30" t="s">
        <v>534</v>
      </c>
      <c r="J35" s="24">
        <v>102</v>
      </c>
      <c r="K35" s="24">
        <v>4.0999999999999996</v>
      </c>
      <c r="L35" s="24">
        <f t="shared" si="0"/>
        <v>106.1</v>
      </c>
      <c r="M35" s="23">
        <v>0.13</v>
      </c>
      <c r="N35" s="19">
        <f t="shared" si="5"/>
        <v>24.399206333333332</v>
      </c>
      <c r="O35" s="19">
        <f t="shared" si="1"/>
        <v>74.295583284999992</v>
      </c>
      <c r="P35" s="44">
        <f t="shared" si="3"/>
        <v>66.866024956499999</v>
      </c>
      <c r="Q35" s="6" t="str">
        <f t="shared" si="2"/>
        <v>67.99</v>
      </c>
      <c r="R35" s="7" t="str">
        <f t="shared" si="4"/>
        <v>96.99</v>
      </c>
    </row>
    <row r="36" spans="1:18" ht="143.1" customHeight="1">
      <c r="A36" s="33" t="s">
        <v>208</v>
      </c>
      <c r="B36" s="35"/>
      <c r="C36" s="30" t="s">
        <v>505</v>
      </c>
      <c r="D36" s="20" t="s">
        <v>482</v>
      </c>
      <c r="E36" s="24">
        <v>7</v>
      </c>
      <c r="F36" s="24">
        <v>6.16</v>
      </c>
      <c r="G36" s="24" t="s">
        <v>199</v>
      </c>
      <c r="H36" s="30" t="s">
        <v>534</v>
      </c>
      <c r="I36" s="30" t="s">
        <v>534</v>
      </c>
      <c r="J36" s="24">
        <v>102</v>
      </c>
      <c r="K36" s="24">
        <v>4.0999999999999996</v>
      </c>
      <c r="L36" s="24">
        <f t="shared" si="0"/>
        <v>106.1</v>
      </c>
      <c r="M36" s="23">
        <v>0.13</v>
      </c>
      <c r="N36" s="19">
        <f t="shared" si="5"/>
        <v>24.399206333333332</v>
      </c>
      <c r="O36" s="19">
        <f t="shared" si="1"/>
        <v>74.295583284999992</v>
      </c>
      <c r="P36" s="44">
        <f t="shared" si="3"/>
        <v>66.866024956499999</v>
      </c>
      <c r="Q36" s="6" t="str">
        <f t="shared" si="2"/>
        <v>67.99</v>
      </c>
      <c r="R36" s="7" t="str">
        <f t="shared" si="4"/>
        <v>96.99</v>
      </c>
    </row>
    <row r="37" spans="1:18" ht="143.1" customHeight="1">
      <c r="A37" s="33" t="s">
        <v>209</v>
      </c>
      <c r="B37" s="35"/>
      <c r="C37" s="30" t="s">
        <v>503</v>
      </c>
      <c r="D37" s="20" t="s">
        <v>483</v>
      </c>
      <c r="E37" s="24">
        <v>11</v>
      </c>
      <c r="F37" s="24">
        <v>6.04</v>
      </c>
      <c r="G37" s="24" t="s">
        <v>199</v>
      </c>
      <c r="H37" s="30" t="s">
        <v>534</v>
      </c>
      <c r="I37" s="30" t="s">
        <v>534</v>
      </c>
      <c r="J37" s="24">
        <v>102</v>
      </c>
      <c r="K37" s="24">
        <v>4.0999999999999996</v>
      </c>
      <c r="L37" s="24">
        <f t="shared" si="0"/>
        <v>106.1</v>
      </c>
      <c r="M37" s="23">
        <v>0.13</v>
      </c>
      <c r="N37" s="19">
        <f t="shared" si="5"/>
        <v>24.399206333333332</v>
      </c>
      <c r="O37" s="19">
        <f t="shared" si="1"/>
        <v>74.295583284999992</v>
      </c>
      <c r="P37" s="44">
        <f t="shared" si="3"/>
        <v>66.866024956499999</v>
      </c>
      <c r="Q37" s="6" t="str">
        <f t="shared" si="2"/>
        <v>67.99</v>
      </c>
      <c r="R37" s="7" t="str">
        <f t="shared" si="4"/>
        <v>96.99</v>
      </c>
    </row>
    <row r="38" spans="1:18" ht="143.1" customHeight="1">
      <c r="A38" s="33" t="s">
        <v>458</v>
      </c>
      <c r="B38" s="35"/>
      <c r="C38" s="30" t="s">
        <v>504</v>
      </c>
      <c r="D38" s="20" t="s">
        <v>484</v>
      </c>
      <c r="E38" s="24">
        <v>13</v>
      </c>
      <c r="F38" s="24">
        <v>6.07</v>
      </c>
      <c r="G38" s="24" t="s">
        <v>199</v>
      </c>
      <c r="H38" s="30" t="s">
        <v>534</v>
      </c>
      <c r="I38" s="30" t="s">
        <v>534</v>
      </c>
      <c r="J38" s="24">
        <v>102</v>
      </c>
      <c r="K38" s="24">
        <v>4.0999999999999996</v>
      </c>
      <c r="L38" s="24">
        <f t="shared" si="0"/>
        <v>106.1</v>
      </c>
      <c r="M38" s="23">
        <v>0.13</v>
      </c>
      <c r="N38" s="19">
        <f t="shared" si="5"/>
        <v>24.399206333333332</v>
      </c>
      <c r="O38" s="19">
        <f t="shared" si="1"/>
        <v>74.295583284999992</v>
      </c>
      <c r="P38" s="44">
        <f t="shared" si="3"/>
        <v>66.866024956499999</v>
      </c>
      <c r="Q38" s="6" t="str">
        <f t="shared" si="2"/>
        <v>67.99</v>
      </c>
      <c r="R38" s="7" t="str">
        <f t="shared" si="4"/>
        <v>96.99</v>
      </c>
    </row>
    <row r="39" spans="1:18" ht="143.1" customHeight="1">
      <c r="A39" s="33" t="s">
        <v>210</v>
      </c>
      <c r="B39" s="35"/>
      <c r="C39" s="30" t="s">
        <v>502</v>
      </c>
      <c r="D39" s="20" t="s">
        <v>485</v>
      </c>
      <c r="E39" s="24">
        <v>12</v>
      </c>
      <c r="F39" s="24">
        <v>6.13</v>
      </c>
      <c r="G39" s="24" t="s">
        <v>199</v>
      </c>
      <c r="H39" s="30" t="s">
        <v>534</v>
      </c>
      <c r="I39" s="30" t="s">
        <v>534</v>
      </c>
      <c r="J39" s="24">
        <v>102</v>
      </c>
      <c r="K39" s="24">
        <v>4.0999999999999996</v>
      </c>
      <c r="L39" s="24">
        <f t="shared" si="0"/>
        <v>106.1</v>
      </c>
      <c r="M39" s="23">
        <v>0.13</v>
      </c>
      <c r="N39" s="19">
        <f t="shared" si="5"/>
        <v>24.399206333333332</v>
      </c>
      <c r="O39" s="19">
        <f t="shared" si="1"/>
        <v>74.295583284999992</v>
      </c>
      <c r="P39" s="44">
        <f t="shared" si="3"/>
        <v>66.866024956499999</v>
      </c>
      <c r="Q39" s="6" t="str">
        <f t="shared" si="2"/>
        <v>67.99</v>
      </c>
      <c r="R39" s="7" t="str">
        <f t="shared" si="4"/>
        <v>96.99</v>
      </c>
    </row>
    <row r="40" spans="1:18" ht="143.1" customHeight="1">
      <c r="A40" s="33" t="s">
        <v>211</v>
      </c>
      <c r="B40" s="35"/>
      <c r="C40" s="30" t="s">
        <v>501</v>
      </c>
      <c r="D40" s="20" t="s">
        <v>486</v>
      </c>
      <c r="E40" s="24">
        <v>12</v>
      </c>
      <c r="F40" s="24">
        <v>5.77</v>
      </c>
      <c r="G40" s="24" t="s">
        <v>199</v>
      </c>
      <c r="H40" s="30" t="s">
        <v>534</v>
      </c>
      <c r="I40" s="30" t="s">
        <v>534</v>
      </c>
      <c r="J40" s="24">
        <v>102</v>
      </c>
      <c r="K40" s="24">
        <v>4.0999999999999996</v>
      </c>
      <c r="L40" s="24">
        <f t="shared" si="0"/>
        <v>106.1</v>
      </c>
      <c r="M40" s="23">
        <v>0.13</v>
      </c>
      <c r="N40" s="19">
        <f t="shared" si="5"/>
        <v>24.399206333333332</v>
      </c>
      <c r="O40" s="19">
        <f t="shared" si="1"/>
        <v>74.295583284999992</v>
      </c>
      <c r="P40" s="44">
        <f t="shared" si="3"/>
        <v>66.866024956499999</v>
      </c>
      <c r="Q40" s="6" t="str">
        <f t="shared" si="2"/>
        <v>67.99</v>
      </c>
      <c r="R40" s="7" t="str">
        <f t="shared" si="4"/>
        <v>96.99</v>
      </c>
    </row>
    <row r="41" spans="1:18" ht="143.1" customHeight="1">
      <c r="A41" s="33" t="s">
        <v>212</v>
      </c>
      <c r="B41" s="35"/>
      <c r="C41" s="30" t="s">
        <v>500</v>
      </c>
      <c r="D41" s="20" t="s">
        <v>487</v>
      </c>
      <c r="E41" s="24">
        <v>11</v>
      </c>
      <c r="F41" s="24">
        <v>5.7</v>
      </c>
      <c r="G41" s="24" t="s">
        <v>199</v>
      </c>
      <c r="H41" s="30" t="s">
        <v>534</v>
      </c>
      <c r="I41" s="30" t="s">
        <v>534</v>
      </c>
      <c r="J41" s="24">
        <v>102</v>
      </c>
      <c r="K41" s="24">
        <v>4.0999999999999996</v>
      </c>
      <c r="L41" s="24">
        <f t="shared" si="0"/>
        <v>106.1</v>
      </c>
      <c r="M41" s="23">
        <v>0.13</v>
      </c>
      <c r="N41" s="19">
        <f t="shared" si="5"/>
        <v>24.399206333333332</v>
      </c>
      <c r="O41" s="19">
        <f t="shared" si="1"/>
        <v>74.295583284999992</v>
      </c>
      <c r="P41" s="44">
        <f t="shared" si="3"/>
        <v>66.866024956499999</v>
      </c>
      <c r="Q41" s="6" t="str">
        <f t="shared" si="2"/>
        <v>67.99</v>
      </c>
      <c r="R41" s="7" t="str">
        <f t="shared" si="4"/>
        <v>96.99</v>
      </c>
    </row>
  </sheetData>
  <phoneticPr fontId="39" type="noConversion"/>
  <pageMargins left="0.7" right="0.7" top="0.75" bottom="0.75" header="0.3" footer="0.3"/>
  <pageSetup paperSize="9" orientation="portrait" horizontalDpi="0"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6"/>
  <sheetViews>
    <sheetView workbookViewId="0">
      <pane xSplit="2" ySplit="1" topLeftCell="C2" activePane="bottomRight" state="frozen"/>
      <selection pane="topRight"/>
      <selection pane="bottomLeft"/>
      <selection pane="bottomRight" activeCell="I76" sqref="I76"/>
    </sheetView>
  </sheetViews>
  <sheetFormatPr defaultRowHeight="13.5"/>
  <cols>
    <col min="1" max="1" width="19.125" style="12" customWidth="1"/>
    <col min="2" max="2" width="19.375" style="12" customWidth="1"/>
    <col min="3" max="3" width="13" style="13" customWidth="1"/>
    <col min="4" max="4" width="28.375" style="12" customWidth="1"/>
    <col min="5" max="5" width="8" style="12" customWidth="1"/>
    <col min="6" max="6" width="11.375" style="12" customWidth="1"/>
    <col min="7" max="7" width="8.625" style="12" customWidth="1"/>
    <col min="8" max="10" width="9" style="12"/>
    <col min="11" max="11" width="7.625" style="12" customWidth="1"/>
    <col min="12" max="16384" width="9" style="12"/>
  </cols>
  <sheetData>
    <row r="1" spans="1:12" ht="27">
      <c r="A1" s="1" t="s">
        <v>0</v>
      </c>
      <c r="B1" s="1" t="s">
        <v>1</v>
      </c>
      <c r="C1" s="40" t="s">
        <v>2</v>
      </c>
      <c r="D1" s="45" t="s">
        <v>3</v>
      </c>
      <c r="E1" s="1" t="s">
        <v>4</v>
      </c>
      <c r="F1" s="1" t="s">
        <v>5</v>
      </c>
      <c r="G1" s="5" t="s">
        <v>6</v>
      </c>
      <c r="H1" s="5" t="s">
        <v>7</v>
      </c>
      <c r="I1" s="5" t="s">
        <v>8</v>
      </c>
      <c r="J1" s="1" t="s">
        <v>9</v>
      </c>
      <c r="K1" s="1" t="s">
        <v>10</v>
      </c>
      <c r="L1" s="10" t="s">
        <v>11</v>
      </c>
    </row>
    <row r="2" spans="1:12" ht="105.75" customHeight="1">
      <c r="A2" s="14" t="s">
        <v>213</v>
      </c>
      <c r="B2" s="15"/>
      <c r="C2" s="16" t="s">
        <v>214</v>
      </c>
      <c r="D2" s="8" t="s">
        <v>215</v>
      </c>
      <c r="E2" s="15">
        <v>30</v>
      </c>
      <c r="F2" s="15">
        <v>1.83</v>
      </c>
      <c r="G2" s="17" t="s">
        <v>216</v>
      </c>
      <c r="H2" s="46" t="s">
        <v>536</v>
      </c>
      <c r="I2" s="46" t="s">
        <v>536</v>
      </c>
      <c r="J2" s="15">
        <v>13.5</v>
      </c>
      <c r="K2" s="15">
        <v>1.32</v>
      </c>
      <c r="L2" s="15">
        <f>J2+K2</f>
        <v>14.82</v>
      </c>
    </row>
    <row r="3" spans="1:12" ht="105.75" customHeight="1">
      <c r="A3" s="14" t="s">
        <v>217</v>
      </c>
      <c r="B3" s="15"/>
      <c r="C3" s="16" t="s">
        <v>218</v>
      </c>
      <c r="D3" s="8" t="s">
        <v>219</v>
      </c>
      <c r="E3" s="15">
        <v>20</v>
      </c>
      <c r="F3" s="15">
        <v>1.83</v>
      </c>
      <c r="G3" s="17" t="s">
        <v>216</v>
      </c>
      <c r="H3" s="46" t="s">
        <v>536</v>
      </c>
      <c r="I3" s="46" t="s">
        <v>536</v>
      </c>
      <c r="J3" s="15">
        <v>13.5</v>
      </c>
      <c r="K3" s="15">
        <v>1.32</v>
      </c>
      <c r="L3" s="15">
        <f t="shared" ref="L3:L66" si="0">J3+K3</f>
        <v>14.82</v>
      </c>
    </row>
    <row r="4" spans="1:12" ht="105.75" customHeight="1">
      <c r="A4" s="14" t="s">
        <v>220</v>
      </c>
      <c r="B4" s="15"/>
      <c r="C4" s="16" t="s">
        <v>221</v>
      </c>
      <c r="D4" s="9" t="s">
        <v>222</v>
      </c>
      <c r="E4" s="15">
        <v>20</v>
      </c>
      <c r="F4" s="15">
        <v>1.83</v>
      </c>
      <c r="G4" s="17" t="s">
        <v>216</v>
      </c>
      <c r="H4" s="46" t="s">
        <v>536</v>
      </c>
      <c r="I4" s="46" t="s">
        <v>536</v>
      </c>
      <c r="J4" s="15">
        <v>17</v>
      </c>
      <c r="K4" s="15">
        <v>1.32</v>
      </c>
      <c r="L4" s="15">
        <f t="shared" si="0"/>
        <v>18.32</v>
      </c>
    </row>
    <row r="5" spans="1:12" ht="105.75" customHeight="1">
      <c r="A5" s="14" t="s">
        <v>223</v>
      </c>
      <c r="B5" s="15"/>
      <c r="C5" s="16" t="s">
        <v>224</v>
      </c>
      <c r="D5" s="9" t="s">
        <v>225</v>
      </c>
      <c r="E5" s="15">
        <v>20</v>
      </c>
      <c r="F5" s="15">
        <v>1.83</v>
      </c>
      <c r="G5" s="17" t="s">
        <v>216</v>
      </c>
      <c r="H5" s="46" t="s">
        <v>536</v>
      </c>
      <c r="I5" s="46" t="s">
        <v>536</v>
      </c>
      <c r="J5" s="15">
        <v>17</v>
      </c>
      <c r="K5" s="15">
        <v>1.32</v>
      </c>
      <c r="L5" s="15">
        <f t="shared" si="0"/>
        <v>18.32</v>
      </c>
    </row>
    <row r="6" spans="1:12" ht="105.75" customHeight="1">
      <c r="A6" s="14" t="s">
        <v>226</v>
      </c>
      <c r="B6" s="15"/>
      <c r="C6" s="16" t="s">
        <v>227</v>
      </c>
      <c r="D6" s="9" t="s">
        <v>228</v>
      </c>
      <c r="E6" s="15">
        <v>10</v>
      </c>
      <c r="F6" s="15">
        <v>1.83</v>
      </c>
      <c r="G6" s="17" t="s">
        <v>216</v>
      </c>
      <c r="H6" s="46" t="s">
        <v>536</v>
      </c>
      <c r="I6" s="46" t="s">
        <v>536</v>
      </c>
      <c r="J6" s="15">
        <v>17</v>
      </c>
      <c r="K6" s="15">
        <v>1.32</v>
      </c>
      <c r="L6" s="15">
        <f t="shared" si="0"/>
        <v>18.32</v>
      </c>
    </row>
    <row r="7" spans="1:12" ht="105.75" customHeight="1">
      <c r="A7" s="14" t="s">
        <v>229</v>
      </c>
      <c r="B7" s="15"/>
      <c r="C7" s="16" t="s">
        <v>230</v>
      </c>
      <c r="D7" s="8" t="s">
        <v>231</v>
      </c>
      <c r="E7" s="15">
        <v>60</v>
      </c>
      <c r="F7" s="15">
        <v>1.83</v>
      </c>
      <c r="G7" s="17" t="s">
        <v>216</v>
      </c>
      <c r="H7" s="46" t="s">
        <v>536</v>
      </c>
      <c r="I7" s="46" t="s">
        <v>536</v>
      </c>
      <c r="J7" s="15">
        <v>17</v>
      </c>
      <c r="K7" s="15">
        <v>1.32</v>
      </c>
      <c r="L7" s="15">
        <f t="shared" si="0"/>
        <v>18.32</v>
      </c>
    </row>
    <row r="8" spans="1:12" ht="105.75" customHeight="1">
      <c r="A8" s="14" t="s">
        <v>232</v>
      </c>
      <c r="B8" s="15"/>
      <c r="C8" s="16" t="s">
        <v>233</v>
      </c>
      <c r="D8" s="8" t="s">
        <v>234</v>
      </c>
      <c r="E8" s="15">
        <v>40</v>
      </c>
      <c r="F8" s="15">
        <v>0.5</v>
      </c>
      <c r="G8" s="17" t="s">
        <v>216</v>
      </c>
      <c r="H8" s="46" t="s">
        <v>536</v>
      </c>
      <c r="I8" s="46" t="s">
        <v>536</v>
      </c>
      <c r="J8" s="15">
        <v>6.3</v>
      </c>
      <c r="K8" s="15">
        <v>1.32</v>
      </c>
      <c r="L8" s="15">
        <f t="shared" si="0"/>
        <v>7.62</v>
      </c>
    </row>
    <row r="9" spans="1:12" ht="105.75" customHeight="1">
      <c r="A9" s="14" t="s">
        <v>235</v>
      </c>
      <c r="B9" s="14"/>
      <c r="C9" s="16" t="s">
        <v>236</v>
      </c>
      <c r="D9" s="9" t="s">
        <v>237</v>
      </c>
      <c r="E9" s="15">
        <v>50</v>
      </c>
      <c r="F9" s="15">
        <v>0.5</v>
      </c>
      <c r="G9" s="17" t="s">
        <v>216</v>
      </c>
      <c r="H9" s="46" t="s">
        <v>536</v>
      </c>
      <c r="I9" s="46" t="s">
        <v>536</v>
      </c>
      <c r="J9" s="15">
        <v>6.3</v>
      </c>
      <c r="K9" s="15">
        <v>1.32</v>
      </c>
      <c r="L9" s="15">
        <f t="shared" si="0"/>
        <v>7.62</v>
      </c>
    </row>
    <row r="10" spans="1:12" ht="105.75" customHeight="1">
      <c r="A10" s="14" t="s">
        <v>238</v>
      </c>
      <c r="B10" s="14"/>
      <c r="C10" s="16" t="s">
        <v>239</v>
      </c>
      <c r="D10" s="9" t="s">
        <v>240</v>
      </c>
      <c r="E10" s="15">
        <v>60</v>
      </c>
      <c r="F10" s="15">
        <v>0.5</v>
      </c>
      <c r="G10" s="17" t="s">
        <v>216</v>
      </c>
      <c r="H10" s="46" t="s">
        <v>536</v>
      </c>
      <c r="I10" s="46" t="s">
        <v>536</v>
      </c>
      <c r="J10" s="15">
        <v>6.3</v>
      </c>
      <c r="K10" s="15">
        <v>1.32</v>
      </c>
      <c r="L10" s="15">
        <f t="shared" si="0"/>
        <v>7.62</v>
      </c>
    </row>
    <row r="11" spans="1:12" ht="105.75" customHeight="1">
      <c r="A11" s="14" t="s">
        <v>241</v>
      </c>
      <c r="B11" s="14"/>
      <c r="C11" s="16" t="s">
        <v>242</v>
      </c>
      <c r="D11" s="9" t="s">
        <v>243</v>
      </c>
      <c r="E11" s="15">
        <v>18</v>
      </c>
      <c r="F11" s="15">
        <v>0.5</v>
      </c>
      <c r="G11" s="17" t="s">
        <v>216</v>
      </c>
      <c r="H11" s="46" t="s">
        <v>536</v>
      </c>
      <c r="I11" s="46" t="s">
        <v>536</v>
      </c>
      <c r="J11" s="15">
        <v>6.3</v>
      </c>
      <c r="K11" s="15">
        <v>1.32</v>
      </c>
      <c r="L11" s="15">
        <f t="shared" si="0"/>
        <v>7.62</v>
      </c>
    </row>
    <row r="12" spans="1:12" ht="105.75" customHeight="1">
      <c r="A12" s="14" t="s">
        <v>244</v>
      </c>
      <c r="B12" s="14"/>
      <c r="C12" s="16" t="s">
        <v>245</v>
      </c>
      <c r="D12" s="8" t="s">
        <v>246</v>
      </c>
      <c r="E12" s="15">
        <v>40</v>
      </c>
      <c r="F12" s="15">
        <v>0.5</v>
      </c>
      <c r="G12" s="17" t="s">
        <v>216</v>
      </c>
      <c r="H12" s="46" t="s">
        <v>536</v>
      </c>
      <c r="I12" s="46" t="s">
        <v>536</v>
      </c>
      <c r="J12" s="15">
        <v>6.3</v>
      </c>
      <c r="K12" s="15">
        <v>1.32</v>
      </c>
      <c r="L12" s="15">
        <f t="shared" si="0"/>
        <v>7.62</v>
      </c>
    </row>
    <row r="13" spans="1:12" ht="105.75" customHeight="1">
      <c r="A13" s="14" t="s">
        <v>247</v>
      </c>
      <c r="B13" s="14"/>
      <c r="C13" s="16" t="s">
        <v>248</v>
      </c>
      <c r="D13" s="9" t="s">
        <v>249</v>
      </c>
      <c r="E13" s="15">
        <v>43</v>
      </c>
      <c r="F13" s="15">
        <v>0.5</v>
      </c>
      <c r="G13" s="17" t="s">
        <v>216</v>
      </c>
      <c r="H13" s="46" t="s">
        <v>536</v>
      </c>
      <c r="I13" s="46" t="s">
        <v>536</v>
      </c>
      <c r="J13" s="15">
        <v>6.3</v>
      </c>
      <c r="K13" s="15">
        <v>1.32</v>
      </c>
      <c r="L13" s="15">
        <f t="shared" si="0"/>
        <v>7.62</v>
      </c>
    </row>
    <row r="14" spans="1:12" ht="105.75" customHeight="1">
      <c r="A14" s="14" t="s">
        <v>250</v>
      </c>
      <c r="B14" s="14"/>
      <c r="C14" s="16" t="s">
        <v>251</v>
      </c>
      <c r="D14" s="9" t="s">
        <v>252</v>
      </c>
      <c r="E14" s="15">
        <v>42</v>
      </c>
      <c r="F14" s="15">
        <v>0.5</v>
      </c>
      <c r="G14" s="17" t="s">
        <v>216</v>
      </c>
      <c r="H14" s="46" t="s">
        <v>536</v>
      </c>
      <c r="I14" s="46" t="s">
        <v>536</v>
      </c>
      <c r="J14" s="15">
        <v>6.3</v>
      </c>
      <c r="K14" s="15">
        <v>1.32</v>
      </c>
      <c r="L14" s="15">
        <f t="shared" si="0"/>
        <v>7.62</v>
      </c>
    </row>
    <row r="15" spans="1:12" ht="105.75" customHeight="1">
      <c r="A15" s="14" t="s">
        <v>253</v>
      </c>
      <c r="B15" s="14"/>
      <c r="C15" s="16" t="s">
        <v>254</v>
      </c>
      <c r="D15" s="8" t="s">
        <v>255</v>
      </c>
      <c r="E15" s="15">
        <v>41</v>
      </c>
      <c r="F15" s="15">
        <v>0.5</v>
      </c>
      <c r="G15" s="17" t="s">
        <v>216</v>
      </c>
      <c r="H15" s="46" t="s">
        <v>536</v>
      </c>
      <c r="I15" s="46" t="s">
        <v>536</v>
      </c>
      <c r="J15" s="15">
        <v>6.3</v>
      </c>
      <c r="K15" s="15">
        <v>1.32</v>
      </c>
      <c r="L15" s="15">
        <f t="shared" si="0"/>
        <v>7.62</v>
      </c>
    </row>
    <row r="16" spans="1:12" ht="105.75" customHeight="1">
      <c r="A16" s="14" t="s">
        <v>256</v>
      </c>
      <c r="B16" s="14"/>
      <c r="C16" s="16" t="s">
        <v>257</v>
      </c>
      <c r="D16" s="8" t="s">
        <v>258</v>
      </c>
      <c r="E16" s="15">
        <v>40</v>
      </c>
      <c r="F16" s="15">
        <v>0.5</v>
      </c>
      <c r="G16" s="17" t="s">
        <v>216</v>
      </c>
      <c r="H16" s="46" t="s">
        <v>536</v>
      </c>
      <c r="I16" s="46" t="s">
        <v>536</v>
      </c>
      <c r="J16" s="15">
        <v>6.3</v>
      </c>
      <c r="K16" s="15">
        <v>1.32</v>
      </c>
      <c r="L16" s="15">
        <f t="shared" si="0"/>
        <v>7.62</v>
      </c>
    </row>
    <row r="17" spans="1:12" ht="105.75" customHeight="1">
      <c r="A17" s="14" t="s">
        <v>259</v>
      </c>
      <c r="B17" s="14"/>
      <c r="C17" s="16" t="s">
        <v>260</v>
      </c>
      <c r="D17" s="8" t="s">
        <v>261</v>
      </c>
      <c r="E17" s="15">
        <v>20</v>
      </c>
      <c r="F17" s="15">
        <v>0.5</v>
      </c>
      <c r="G17" s="17" t="s">
        <v>216</v>
      </c>
      <c r="H17" s="46" t="s">
        <v>536</v>
      </c>
      <c r="I17" s="46" t="s">
        <v>536</v>
      </c>
      <c r="J17" s="15">
        <v>6.3</v>
      </c>
      <c r="K17" s="15">
        <v>1.32</v>
      </c>
      <c r="L17" s="15">
        <f t="shared" si="0"/>
        <v>7.62</v>
      </c>
    </row>
    <row r="18" spans="1:12" ht="105.75" customHeight="1">
      <c r="A18" s="14" t="s">
        <v>262</v>
      </c>
      <c r="B18" s="14"/>
      <c r="C18" s="16" t="s">
        <v>263</v>
      </c>
      <c r="D18" s="8" t="s">
        <v>264</v>
      </c>
      <c r="E18" s="15">
        <v>60</v>
      </c>
      <c r="F18" s="15">
        <v>0.5</v>
      </c>
      <c r="G18" s="17" t="s">
        <v>216</v>
      </c>
      <c r="H18" s="46" t="s">
        <v>536</v>
      </c>
      <c r="I18" s="46" t="s">
        <v>536</v>
      </c>
      <c r="J18" s="15">
        <v>6.3</v>
      </c>
      <c r="K18" s="15">
        <v>1.32</v>
      </c>
      <c r="L18" s="15">
        <f t="shared" si="0"/>
        <v>7.62</v>
      </c>
    </row>
    <row r="19" spans="1:12" ht="105.75" customHeight="1">
      <c r="A19" s="14" t="s">
        <v>265</v>
      </c>
      <c r="B19" s="14"/>
      <c r="C19" s="16" t="s">
        <v>266</v>
      </c>
      <c r="D19" s="8" t="s">
        <v>267</v>
      </c>
      <c r="E19" s="15">
        <v>50</v>
      </c>
      <c r="F19" s="15">
        <v>0.5</v>
      </c>
      <c r="G19" s="17" t="s">
        <v>216</v>
      </c>
      <c r="H19" s="46" t="s">
        <v>536</v>
      </c>
      <c r="I19" s="46" t="s">
        <v>536</v>
      </c>
      <c r="J19" s="15">
        <v>6.3</v>
      </c>
      <c r="K19" s="15">
        <v>1.32</v>
      </c>
      <c r="L19" s="15">
        <f t="shared" si="0"/>
        <v>7.62</v>
      </c>
    </row>
    <row r="20" spans="1:12" ht="105.75" customHeight="1">
      <c r="A20" s="14" t="s">
        <v>268</v>
      </c>
      <c r="B20" s="14"/>
      <c r="C20" s="16" t="s">
        <v>269</v>
      </c>
      <c r="D20" s="9" t="s">
        <v>270</v>
      </c>
      <c r="E20" s="15">
        <v>10</v>
      </c>
      <c r="F20" s="15">
        <v>1.9</v>
      </c>
      <c r="G20" s="17" t="s">
        <v>216</v>
      </c>
      <c r="H20" s="46" t="s">
        <v>536</v>
      </c>
      <c r="I20" s="46" t="s">
        <v>536</v>
      </c>
      <c r="J20" s="15">
        <v>17</v>
      </c>
      <c r="K20" s="15">
        <v>1.32</v>
      </c>
      <c r="L20" s="15">
        <f t="shared" si="0"/>
        <v>18.32</v>
      </c>
    </row>
    <row r="21" spans="1:12" ht="105.75" customHeight="1">
      <c r="A21" s="14" t="s">
        <v>271</v>
      </c>
      <c r="B21" s="15"/>
      <c r="C21" s="16" t="s">
        <v>272</v>
      </c>
      <c r="D21" s="9" t="s">
        <v>273</v>
      </c>
      <c r="E21" s="15">
        <v>10</v>
      </c>
      <c r="F21" s="15">
        <v>1.9</v>
      </c>
      <c r="G21" s="17" t="s">
        <v>216</v>
      </c>
      <c r="H21" s="46" t="s">
        <v>536</v>
      </c>
      <c r="I21" s="46" t="s">
        <v>536</v>
      </c>
      <c r="J21" s="15">
        <v>17</v>
      </c>
      <c r="K21" s="15">
        <v>1.32</v>
      </c>
      <c r="L21" s="15">
        <f t="shared" si="0"/>
        <v>18.32</v>
      </c>
    </row>
    <row r="22" spans="1:12" ht="105.75" customHeight="1">
      <c r="A22" s="14" t="s">
        <v>274</v>
      </c>
      <c r="B22" s="15"/>
      <c r="C22" s="16" t="s">
        <v>275</v>
      </c>
      <c r="D22" s="9" t="s">
        <v>276</v>
      </c>
      <c r="E22" s="15">
        <v>10</v>
      </c>
      <c r="F22" s="15">
        <v>1.9</v>
      </c>
      <c r="G22" s="17" t="s">
        <v>216</v>
      </c>
      <c r="H22" s="46" t="s">
        <v>536</v>
      </c>
      <c r="I22" s="46" t="s">
        <v>536</v>
      </c>
      <c r="J22" s="15">
        <v>17</v>
      </c>
      <c r="K22" s="15">
        <v>1.32</v>
      </c>
      <c r="L22" s="15">
        <f t="shared" si="0"/>
        <v>18.32</v>
      </c>
    </row>
    <row r="23" spans="1:12" ht="105.75" customHeight="1">
      <c r="A23" s="14" t="s">
        <v>277</v>
      </c>
      <c r="B23" s="15"/>
      <c r="C23" s="16" t="s">
        <v>278</v>
      </c>
      <c r="D23" s="9" t="s">
        <v>279</v>
      </c>
      <c r="E23" s="15">
        <v>20</v>
      </c>
      <c r="F23" s="15">
        <v>1.9</v>
      </c>
      <c r="G23" s="17" t="s">
        <v>216</v>
      </c>
      <c r="H23" s="46" t="s">
        <v>536</v>
      </c>
      <c r="I23" s="46" t="s">
        <v>536</v>
      </c>
      <c r="J23" s="15">
        <v>17</v>
      </c>
      <c r="K23" s="15">
        <v>1.32</v>
      </c>
      <c r="L23" s="15">
        <f t="shared" si="0"/>
        <v>18.32</v>
      </c>
    </row>
    <row r="24" spans="1:12" ht="105.75" customHeight="1">
      <c r="A24" s="14" t="s">
        <v>280</v>
      </c>
      <c r="B24" s="15"/>
      <c r="C24" s="16" t="s">
        <v>281</v>
      </c>
      <c r="D24" s="9" t="s">
        <v>282</v>
      </c>
      <c r="E24" s="15">
        <v>20</v>
      </c>
      <c r="F24" s="15">
        <v>1.9</v>
      </c>
      <c r="G24" s="17" t="s">
        <v>216</v>
      </c>
      <c r="H24" s="46" t="s">
        <v>536</v>
      </c>
      <c r="I24" s="46" t="s">
        <v>536</v>
      </c>
      <c r="J24" s="15">
        <v>17</v>
      </c>
      <c r="K24" s="15">
        <v>1.32</v>
      </c>
      <c r="L24" s="15">
        <f t="shared" si="0"/>
        <v>18.32</v>
      </c>
    </row>
    <row r="25" spans="1:12" ht="105.75" customHeight="1">
      <c r="A25" s="14" t="s">
        <v>283</v>
      </c>
      <c r="B25" s="15"/>
      <c r="C25" s="16" t="s">
        <v>284</v>
      </c>
      <c r="D25" s="9" t="s">
        <v>273</v>
      </c>
      <c r="E25" s="15">
        <v>10</v>
      </c>
      <c r="F25" s="15">
        <v>1.9</v>
      </c>
      <c r="G25" s="17" t="s">
        <v>216</v>
      </c>
      <c r="H25" s="46" t="s">
        <v>536</v>
      </c>
      <c r="I25" s="46" t="s">
        <v>536</v>
      </c>
      <c r="J25" s="15">
        <v>17</v>
      </c>
      <c r="K25" s="15">
        <v>1.32</v>
      </c>
      <c r="L25" s="15">
        <f t="shared" si="0"/>
        <v>18.32</v>
      </c>
    </row>
    <row r="26" spans="1:12" ht="105.75" customHeight="1">
      <c r="A26" s="14" t="s">
        <v>285</v>
      </c>
      <c r="B26" s="15"/>
      <c r="C26" s="16" t="s">
        <v>286</v>
      </c>
      <c r="D26" s="9" t="s">
        <v>287</v>
      </c>
      <c r="E26" s="15">
        <v>20</v>
      </c>
      <c r="F26" s="15">
        <v>1.9</v>
      </c>
      <c r="G26" s="17" t="s">
        <v>216</v>
      </c>
      <c r="H26" s="46" t="s">
        <v>536</v>
      </c>
      <c r="I26" s="46" t="s">
        <v>536</v>
      </c>
      <c r="J26" s="15">
        <v>17</v>
      </c>
      <c r="K26" s="15">
        <v>1.32</v>
      </c>
      <c r="L26" s="15">
        <f t="shared" si="0"/>
        <v>18.32</v>
      </c>
    </row>
    <row r="27" spans="1:12" ht="105.75" customHeight="1">
      <c r="A27" s="14" t="s">
        <v>288</v>
      </c>
      <c r="B27" s="15"/>
      <c r="C27" s="16" t="s">
        <v>289</v>
      </c>
      <c r="D27" s="8" t="s">
        <v>290</v>
      </c>
      <c r="E27" s="15">
        <v>20</v>
      </c>
      <c r="F27" s="15">
        <v>1.9</v>
      </c>
      <c r="G27" s="17" t="s">
        <v>216</v>
      </c>
      <c r="H27" s="46" t="s">
        <v>536</v>
      </c>
      <c r="I27" s="46" t="s">
        <v>536</v>
      </c>
      <c r="J27" s="15">
        <v>17</v>
      </c>
      <c r="K27" s="15">
        <v>1.32</v>
      </c>
      <c r="L27" s="15">
        <f t="shared" si="0"/>
        <v>18.32</v>
      </c>
    </row>
    <row r="28" spans="1:12" ht="105.75" customHeight="1">
      <c r="A28" s="14" t="s">
        <v>291</v>
      </c>
      <c r="B28" s="15"/>
      <c r="C28" s="16" t="s">
        <v>292</v>
      </c>
      <c r="D28" s="8" t="s">
        <v>293</v>
      </c>
      <c r="E28" s="15">
        <v>40</v>
      </c>
      <c r="F28" s="15">
        <v>1.9</v>
      </c>
      <c r="G28" s="17" t="s">
        <v>216</v>
      </c>
      <c r="H28" s="46" t="s">
        <v>536</v>
      </c>
      <c r="I28" s="46" t="s">
        <v>536</v>
      </c>
      <c r="J28" s="15">
        <v>17</v>
      </c>
      <c r="K28" s="15">
        <v>1.32</v>
      </c>
      <c r="L28" s="15">
        <f t="shared" si="0"/>
        <v>18.32</v>
      </c>
    </row>
    <row r="29" spans="1:12" ht="105.75" customHeight="1">
      <c r="A29" s="14" t="s">
        <v>294</v>
      </c>
      <c r="B29" s="15"/>
      <c r="C29" s="16" t="s">
        <v>295</v>
      </c>
      <c r="D29" s="8" t="s">
        <v>296</v>
      </c>
      <c r="E29" s="15">
        <v>30</v>
      </c>
      <c r="F29" s="15">
        <v>1.9</v>
      </c>
      <c r="G29" s="17" t="s">
        <v>216</v>
      </c>
      <c r="H29" s="46" t="s">
        <v>536</v>
      </c>
      <c r="I29" s="46" t="s">
        <v>536</v>
      </c>
      <c r="J29" s="15">
        <v>17</v>
      </c>
      <c r="K29" s="15">
        <v>1.32</v>
      </c>
      <c r="L29" s="15">
        <f t="shared" si="0"/>
        <v>18.32</v>
      </c>
    </row>
    <row r="30" spans="1:12" ht="105.75" customHeight="1">
      <c r="A30" s="14" t="s">
        <v>297</v>
      </c>
      <c r="B30" s="15"/>
      <c r="C30" s="16" t="s">
        <v>298</v>
      </c>
      <c r="D30" s="8" t="s">
        <v>299</v>
      </c>
      <c r="E30" s="15">
        <v>80</v>
      </c>
      <c r="F30" s="15">
        <v>1.9</v>
      </c>
      <c r="G30" s="17" t="s">
        <v>216</v>
      </c>
      <c r="H30" s="46" t="s">
        <v>536</v>
      </c>
      <c r="I30" s="46" t="s">
        <v>536</v>
      </c>
      <c r="J30" s="15">
        <v>17</v>
      </c>
      <c r="K30" s="15">
        <v>1.32</v>
      </c>
      <c r="L30" s="15">
        <f t="shared" si="0"/>
        <v>18.32</v>
      </c>
    </row>
    <row r="31" spans="1:12" ht="105.75" customHeight="1">
      <c r="A31" s="14" t="s">
        <v>300</v>
      </c>
      <c r="B31" s="15"/>
      <c r="C31" s="16" t="s">
        <v>301</v>
      </c>
      <c r="D31" s="8" t="s">
        <v>302</v>
      </c>
      <c r="E31" s="15">
        <v>80</v>
      </c>
      <c r="F31" s="15">
        <v>1.9</v>
      </c>
      <c r="G31" s="17" t="s">
        <v>216</v>
      </c>
      <c r="H31" s="46" t="s">
        <v>536</v>
      </c>
      <c r="I31" s="46" t="s">
        <v>536</v>
      </c>
      <c r="J31" s="15">
        <v>17</v>
      </c>
      <c r="K31" s="15">
        <v>1.32</v>
      </c>
      <c r="L31" s="15">
        <f t="shared" si="0"/>
        <v>18.32</v>
      </c>
    </row>
    <row r="32" spans="1:12" ht="105.75" customHeight="1">
      <c r="A32" s="14" t="s">
        <v>303</v>
      </c>
      <c r="B32" s="15"/>
      <c r="C32" s="16" t="s">
        <v>304</v>
      </c>
      <c r="D32" s="8" t="s">
        <v>305</v>
      </c>
      <c r="E32" s="15">
        <v>30</v>
      </c>
      <c r="F32" s="15">
        <v>1.9</v>
      </c>
      <c r="G32" s="17" t="s">
        <v>216</v>
      </c>
      <c r="H32" s="46" t="s">
        <v>536</v>
      </c>
      <c r="I32" s="46" t="s">
        <v>536</v>
      </c>
      <c r="J32" s="15">
        <v>17</v>
      </c>
      <c r="K32" s="15">
        <v>1.32</v>
      </c>
      <c r="L32" s="15">
        <f t="shared" si="0"/>
        <v>18.32</v>
      </c>
    </row>
    <row r="33" spans="1:12" ht="105.75" customHeight="1">
      <c r="A33" s="14" t="s">
        <v>306</v>
      </c>
      <c r="B33" s="15"/>
      <c r="C33" s="16" t="s">
        <v>307</v>
      </c>
      <c r="D33" s="8" t="s">
        <v>308</v>
      </c>
      <c r="E33" s="15">
        <v>20</v>
      </c>
      <c r="F33" s="15">
        <v>1.9</v>
      </c>
      <c r="G33" s="17" t="s">
        <v>216</v>
      </c>
      <c r="H33" s="46" t="s">
        <v>536</v>
      </c>
      <c r="I33" s="46" t="s">
        <v>536</v>
      </c>
      <c r="J33" s="15">
        <v>17</v>
      </c>
      <c r="K33" s="15">
        <v>1.32</v>
      </c>
      <c r="L33" s="15">
        <f t="shared" si="0"/>
        <v>18.32</v>
      </c>
    </row>
    <row r="34" spans="1:12" ht="105.75" customHeight="1">
      <c r="A34" s="14" t="s">
        <v>309</v>
      </c>
      <c r="B34" s="15"/>
      <c r="C34" s="16" t="s">
        <v>310</v>
      </c>
      <c r="D34" s="8" t="s">
        <v>311</v>
      </c>
      <c r="E34" s="15">
        <v>140</v>
      </c>
      <c r="F34" s="15">
        <v>1.9</v>
      </c>
      <c r="G34" s="17" t="s">
        <v>216</v>
      </c>
      <c r="H34" s="46" t="s">
        <v>536</v>
      </c>
      <c r="I34" s="46" t="s">
        <v>536</v>
      </c>
      <c r="J34" s="15">
        <v>17</v>
      </c>
      <c r="K34" s="15">
        <v>1.32</v>
      </c>
      <c r="L34" s="15">
        <f t="shared" si="0"/>
        <v>18.32</v>
      </c>
    </row>
    <row r="35" spans="1:12" ht="105.75" customHeight="1">
      <c r="A35" s="14" t="s">
        <v>312</v>
      </c>
      <c r="B35" s="15"/>
      <c r="C35" s="16" t="s">
        <v>313</v>
      </c>
      <c r="D35" s="9" t="s">
        <v>314</v>
      </c>
      <c r="E35" s="15">
        <v>10</v>
      </c>
      <c r="F35" s="15">
        <v>1.9</v>
      </c>
      <c r="G35" s="17" t="s">
        <v>216</v>
      </c>
      <c r="H35" s="46" t="s">
        <v>536</v>
      </c>
      <c r="I35" s="46" t="s">
        <v>536</v>
      </c>
      <c r="J35" s="15">
        <v>17</v>
      </c>
      <c r="K35" s="15">
        <v>1.32</v>
      </c>
      <c r="L35" s="15">
        <f t="shared" si="0"/>
        <v>18.32</v>
      </c>
    </row>
    <row r="36" spans="1:12" ht="105.75" customHeight="1">
      <c r="A36" s="14" t="s">
        <v>315</v>
      </c>
      <c r="B36" s="7"/>
      <c r="C36" s="16" t="s">
        <v>316</v>
      </c>
      <c r="D36" s="9" t="s">
        <v>317</v>
      </c>
      <c r="E36" s="15">
        <v>20</v>
      </c>
      <c r="F36" s="15">
        <v>1.9</v>
      </c>
      <c r="G36" s="17" t="s">
        <v>216</v>
      </c>
      <c r="H36" s="46" t="s">
        <v>536</v>
      </c>
      <c r="I36" s="46" t="s">
        <v>536</v>
      </c>
      <c r="J36" s="15">
        <v>17</v>
      </c>
      <c r="K36" s="15">
        <v>1.32</v>
      </c>
      <c r="L36" s="15">
        <f t="shared" si="0"/>
        <v>18.32</v>
      </c>
    </row>
    <row r="37" spans="1:12" ht="105.75" customHeight="1">
      <c r="A37" s="14" t="s">
        <v>318</v>
      </c>
      <c r="B37" s="15"/>
      <c r="C37" s="16" t="s">
        <v>319</v>
      </c>
      <c r="D37" s="9" t="s">
        <v>320</v>
      </c>
      <c r="E37" s="15">
        <v>10</v>
      </c>
      <c r="F37" s="15">
        <v>1.9</v>
      </c>
      <c r="G37" s="17" t="s">
        <v>216</v>
      </c>
      <c r="H37" s="46" t="s">
        <v>536</v>
      </c>
      <c r="I37" s="46" t="s">
        <v>536</v>
      </c>
      <c r="J37" s="15">
        <v>17</v>
      </c>
      <c r="K37" s="15">
        <v>1.32</v>
      </c>
      <c r="L37" s="15">
        <f t="shared" si="0"/>
        <v>18.32</v>
      </c>
    </row>
    <row r="38" spans="1:12" ht="105.75" customHeight="1">
      <c r="A38" s="14" t="s">
        <v>321</v>
      </c>
      <c r="B38" s="15"/>
      <c r="C38" s="16" t="s">
        <v>322</v>
      </c>
      <c r="D38" s="8" t="s">
        <v>323</v>
      </c>
      <c r="E38" s="15">
        <v>80</v>
      </c>
      <c r="F38" s="15">
        <v>1.9</v>
      </c>
      <c r="G38" s="17" t="s">
        <v>216</v>
      </c>
      <c r="H38" s="46" t="s">
        <v>536</v>
      </c>
      <c r="I38" s="46" t="s">
        <v>536</v>
      </c>
      <c r="J38" s="15">
        <v>17</v>
      </c>
      <c r="K38" s="15">
        <v>1.32</v>
      </c>
      <c r="L38" s="15">
        <f t="shared" si="0"/>
        <v>18.32</v>
      </c>
    </row>
    <row r="39" spans="1:12" ht="105.75" customHeight="1">
      <c r="A39" s="14" t="s">
        <v>324</v>
      </c>
      <c r="B39" s="15"/>
      <c r="C39" s="16" t="s">
        <v>325</v>
      </c>
      <c r="D39" s="8" t="s">
        <v>326</v>
      </c>
      <c r="E39" s="15">
        <v>120</v>
      </c>
      <c r="F39" s="15">
        <v>1.9</v>
      </c>
      <c r="G39" s="17" t="s">
        <v>216</v>
      </c>
      <c r="H39" s="46" t="s">
        <v>536</v>
      </c>
      <c r="I39" s="46" t="s">
        <v>536</v>
      </c>
      <c r="J39" s="15">
        <v>17</v>
      </c>
      <c r="K39" s="15">
        <v>1.32</v>
      </c>
      <c r="L39" s="15">
        <f t="shared" si="0"/>
        <v>18.32</v>
      </c>
    </row>
    <row r="40" spans="1:12" ht="105.75" customHeight="1">
      <c r="A40" s="14" t="s">
        <v>327</v>
      </c>
      <c r="B40" s="15"/>
      <c r="C40" s="16" t="s">
        <v>328</v>
      </c>
      <c r="D40" s="8" t="s">
        <v>314</v>
      </c>
      <c r="E40" s="15">
        <v>10</v>
      </c>
      <c r="F40" s="15">
        <v>1.9</v>
      </c>
      <c r="G40" s="17" t="s">
        <v>216</v>
      </c>
      <c r="H40" s="46" t="s">
        <v>536</v>
      </c>
      <c r="I40" s="46" t="s">
        <v>536</v>
      </c>
      <c r="J40" s="15">
        <v>17</v>
      </c>
      <c r="K40" s="15">
        <v>1.32</v>
      </c>
      <c r="L40" s="15">
        <f t="shared" si="0"/>
        <v>18.32</v>
      </c>
    </row>
    <row r="41" spans="1:12" ht="105.75" customHeight="1">
      <c r="A41" s="14" t="s">
        <v>329</v>
      </c>
      <c r="B41" s="15"/>
      <c r="C41" s="16" t="s">
        <v>330</v>
      </c>
      <c r="D41" s="18" t="s">
        <v>331</v>
      </c>
      <c r="E41" s="15">
        <v>40</v>
      </c>
      <c r="F41" s="15">
        <v>1.9</v>
      </c>
      <c r="G41" s="17" t="s">
        <v>216</v>
      </c>
      <c r="H41" s="46" t="s">
        <v>536</v>
      </c>
      <c r="I41" s="46" t="s">
        <v>536</v>
      </c>
      <c r="J41" s="15">
        <v>17</v>
      </c>
      <c r="K41" s="15">
        <v>1.32</v>
      </c>
      <c r="L41" s="15">
        <f t="shared" si="0"/>
        <v>18.32</v>
      </c>
    </row>
    <row r="42" spans="1:12" ht="105.75" customHeight="1">
      <c r="A42" s="14" t="s">
        <v>332</v>
      </c>
      <c r="B42" s="15"/>
      <c r="C42" s="16" t="s">
        <v>333</v>
      </c>
      <c r="D42" s="8" t="s">
        <v>489</v>
      </c>
      <c r="E42" s="15">
        <v>20</v>
      </c>
      <c r="F42" s="15">
        <v>1.9</v>
      </c>
      <c r="G42" s="17" t="s">
        <v>216</v>
      </c>
      <c r="H42" s="46" t="s">
        <v>536</v>
      </c>
      <c r="I42" s="46" t="s">
        <v>536</v>
      </c>
      <c r="J42" s="15">
        <v>17</v>
      </c>
      <c r="K42" s="15">
        <v>1.32</v>
      </c>
      <c r="L42" s="15">
        <f t="shared" si="0"/>
        <v>18.32</v>
      </c>
    </row>
    <row r="43" spans="1:12" ht="105.75" customHeight="1">
      <c r="A43" s="14" t="s">
        <v>334</v>
      </c>
      <c r="B43" s="15"/>
      <c r="C43" s="16" t="s">
        <v>335</v>
      </c>
      <c r="D43" s="8" t="s">
        <v>336</v>
      </c>
      <c r="E43" s="15">
        <v>40</v>
      </c>
      <c r="F43" s="15">
        <v>1.9</v>
      </c>
      <c r="G43" s="17" t="s">
        <v>216</v>
      </c>
      <c r="H43" s="46" t="s">
        <v>536</v>
      </c>
      <c r="I43" s="46" t="s">
        <v>536</v>
      </c>
      <c r="J43" s="15">
        <v>17</v>
      </c>
      <c r="K43" s="15">
        <v>1.32</v>
      </c>
      <c r="L43" s="15">
        <f t="shared" si="0"/>
        <v>18.32</v>
      </c>
    </row>
    <row r="44" spans="1:12" ht="105.75" customHeight="1">
      <c r="A44" s="14" t="s">
        <v>337</v>
      </c>
      <c r="B44" s="15"/>
      <c r="C44" s="16" t="s">
        <v>338</v>
      </c>
      <c r="D44" s="8" t="s">
        <v>339</v>
      </c>
      <c r="E44" s="15">
        <v>30</v>
      </c>
      <c r="F44" s="15">
        <v>1.9</v>
      </c>
      <c r="G44" s="17" t="s">
        <v>216</v>
      </c>
      <c r="H44" s="46" t="s">
        <v>536</v>
      </c>
      <c r="I44" s="46" t="s">
        <v>536</v>
      </c>
      <c r="J44" s="15">
        <v>17</v>
      </c>
      <c r="K44" s="15">
        <v>1.32</v>
      </c>
      <c r="L44" s="15">
        <f t="shared" si="0"/>
        <v>18.32</v>
      </c>
    </row>
    <row r="45" spans="1:12" ht="105.75" customHeight="1">
      <c r="A45" s="14" t="s">
        <v>340</v>
      </c>
      <c r="B45" s="15"/>
      <c r="C45" s="16" t="s">
        <v>341</v>
      </c>
      <c r="D45" s="8" t="s">
        <v>342</v>
      </c>
      <c r="E45" s="15">
        <v>20</v>
      </c>
      <c r="F45" s="15">
        <v>1.9</v>
      </c>
      <c r="G45" s="17" t="s">
        <v>216</v>
      </c>
      <c r="H45" s="46" t="s">
        <v>536</v>
      </c>
      <c r="I45" s="46" t="s">
        <v>536</v>
      </c>
      <c r="J45" s="15">
        <v>17</v>
      </c>
      <c r="K45" s="15">
        <v>1.32</v>
      </c>
      <c r="L45" s="15">
        <f t="shared" si="0"/>
        <v>18.32</v>
      </c>
    </row>
    <row r="46" spans="1:12" ht="105.75" customHeight="1">
      <c r="A46" s="14" t="s">
        <v>343</v>
      </c>
      <c r="B46" s="15"/>
      <c r="C46" s="16" t="s">
        <v>344</v>
      </c>
      <c r="D46" s="9" t="s">
        <v>345</v>
      </c>
      <c r="E46" s="15">
        <v>20</v>
      </c>
      <c r="F46" s="15">
        <v>1.9</v>
      </c>
      <c r="G46" s="17" t="s">
        <v>216</v>
      </c>
      <c r="H46" s="46" t="s">
        <v>536</v>
      </c>
      <c r="I46" s="46" t="s">
        <v>536</v>
      </c>
      <c r="J46" s="15">
        <v>17</v>
      </c>
      <c r="K46" s="15">
        <v>1.32</v>
      </c>
      <c r="L46" s="15">
        <f t="shared" si="0"/>
        <v>18.32</v>
      </c>
    </row>
    <row r="47" spans="1:12" ht="105.75" customHeight="1">
      <c r="A47" s="14" t="s">
        <v>346</v>
      </c>
      <c r="B47" s="15"/>
      <c r="C47" s="16" t="s">
        <v>347</v>
      </c>
      <c r="D47" s="9" t="s">
        <v>348</v>
      </c>
      <c r="E47" s="15">
        <v>20</v>
      </c>
      <c r="F47" s="15">
        <v>1.9</v>
      </c>
      <c r="G47" s="17" t="s">
        <v>216</v>
      </c>
      <c r="H47" s="46" t="s">
        <v>536</v>
      </c>
      <c r="I47" s="46" t="s">
        <v>536</v>
      </c>
      <c r="J47" s="15">
        <v>17</v>
      </c>
      <c r="K47" s="15">
        <v>1.32</v>
      </c>
      <c r="L47" s="15">
        <f t="shared" si="0"/>
        <v>18.32</v>
      </c>
    </row>
    <row r="48" spans="1:12" ht="105.75" customHeight="1">
      <c r="A48" s="14" t="s">
        <v>349</v>
      </c>
      <c r="B48" s="15"/>
      <c r="C48" s="16" t="s">
        <v>350</v>
      </c>
      <c r="D48" s="8" t="s">
        <v>351</v>
      </c>
      <c r="E48" s="15">
        <v>38</v>
      </c>
      <c r="F48" s="15">
        <v>1.9</v>
      </c>
      <c r="G48" s="17" t="s">
        <v>216</v>
      </c>
      <c r="H48" s="46" t="s">
        <v>536</v>
      </c>
      <c r="I48" s="46" t="s">
        <v>536</v>
      </c>
      <c r="J48" s="15">
        <v>17</v>
      </c>
      <c r="K48" s="15">
        <v>1.32</v>
      </c>
      <c r="L48" s="15">
        <f t="shared" si="0"/>
        <v>18.32</v>
      </c>
    </row>
    <row r="49" spans="1:12" ht="105.75" customHeight="1">
      <c r="A49" s="14" t="s">
        <v>352</v>
      </c>
      <c r="B49" s="15"/>
      <c r="C49" s="16" t="s">
        <v>353</v>
      </c>
      <c r="D49" s="8" t="s">
        <v>354</v>
      </c>
      <c r="E49" s="15">
        <v>40</v>
      </c>
      <c r="F49" s="15">
        <v>1.9</v>
      </c>
      <c r="G49" s="17" t="s">
        <v>216</v>
      </c>
      <c r="H49" s="46" t="s">
        <v>536</v>
      </c>
      <c r="I49" s="46" t="s">
        <v>536</v>
      </c>
      <c r="J49" s="15">
        <v>17</v>
      </c>
      <c r="K49" s="15">
        <v>1.32</v>
      </c>
      <c r="L49" s="15">
        <f t="shared" si="0"/>
        <v>18.32</v>
      </c>
    </row>
    <row r="50" spans="1:12" ht="105.75" customHeight="1">
      <c r="A50" s="14" t="s">
        <v>355</v>
      </c>
      <c r="B50" s="15"/>
      <c r="C50" s="16" t="s">
        <v>356</v>
      </c>
      <c r="D50" s="9" t="s">
        <v>357</v>
      </c>
      <c r="E50" s="15">
        <v>20</v>
      </c>
      <c r="F50" s="15">
        <v>1.9</v>
      </c>
      <c r="G50" s="17" t="s">
        <v>216</v>
      </c>
      <c r="H50" s="46" t="s">
        <v>536</v>
      </c>
      <c r="I50" s="46" t="s">
        <v>536</v>
      </c>
      <c r="J50" s="15">
        <v>17</v>
      </c>
      <c r="K50" s="15">
        <v>1.32</v>
      </c>
      <c r="L50" s="15">
        <f t="shared" si="0"/>
        <v>18.32</v>
      </c>
    </row>
    <row r="51" spans="1:12" ht="105.75" customHeight="1">
      <c r="A51" s="14" t="s">
        <v>358</v>
      </c>
      <c r="B51" s="15"/>
      <c r="C51" s="16" t="s">
        <v>359</v>
      </c>
      <c r="D51" s="8" t="s">
        <v>360</v>
      </c>
      <c r="E51" s="15">
        <v>20</v>
      </c>
      <c r="F51" s="15">
        <v>1.9</v>
      </c>
      <c r="G51" s="17" t="s">
        <v>216</v>
      </c>
      <c r="H51" s="46" t="s">
        <v>536</v>
      </c>
      <c r="I51" s="46" t="s">
        <v>536</v>
      </c>
      <c r="J51" s="15">
        <v>17</v>
      </c>
      <c r="K51" s="15">
        <v>1.32</v>
      </c>
      <c r="L51" s="15">
        <f t="shared" si="0"/>
        <v>18.32</v>
      </c>
    </row>
    <row r="52" spans="1:12" ht="105.75" customHeight="1">
      <c r="A52" s="14" t="s">
        <v>361</v>
      </c>
      <c r="B52" s="15"/>
      <c r="C52" s="16" t="s">
        <v>362</v>
      </c>
      <c r="D52" s="8" t="s">
        <v>363</v>
      </c>
      <c r="E52" s="15">
        <v>30</v>
      </c>
      <c r="F52" s="15">
        <v>1.9</v>
      </c>
      <c r="G52" s="17" t="s">
        <v>216</v>
      </c>
      <c r="H52" s="46" t="s">
        <v>536</v>
      </c>
      <c r="I52" s="46" t="s">
        <v>536</v>
      </c>
      <c r="J52" s="15">
        <v>17</v>
      </c>
      <c r="K52" s="15">
        <v>1.32</v>
      </c>
      <c r="L52" s="15">
        <f t="shared" si="0"/>
        <v>18.32</v>
      </c>
    </row>
    <row r="53" spans="1:12" ht="105.75" customHeight="1">
      <c r="A53" s="14" t="s">
        <v>364</v>
      </c>
      <c r="B53" s="15"/>
      <c r="C53" s="16" t="s">
        <v>365</v>
      </c>
      <c r="D53" s="8" t="s">
        <v>366</v>
      </c>
      <c r="E53" s="15">
        <v>20</v>
      </c>
      <c r="F53" s="15">
        <v>1.9</v>
      </c>
      <c r="G53" s="17" t="s">
        <v>216</v>
      </c>
      <c r="H53" s="46" t="s">
        <v>536</v>
      </c>
      <c r="I53" s="46" t="s">
        <v>536</v>
      </c>
      <c r="J53" s="15">
        <v>17</v>
      </c>
      <c r="K53" s="15">
        <v>1.32</v>
      </c>
      <c r="L53" s="15">
        <f t="shared" si="0"/>
        <v>18.32</v>
      </c>
    </row>
    <row r="54" spans="1:12" ht="105.75" customHeight="1">
      <c r="A54" s="14" t="s">
        <v>367</v>
      </c>
      <c r="B54" s="15"/>
      <c r="C54" s="16" t="s">
        <v>368</v>
      </c>
      <c r="D54" s="8" t="s">
        <v>369</v>
      </c>
      <c r="E54" s="15">
        <v>20</v>
      </c>
      <c r="F54" s="15">
        <v>1.9</v>
      </c>
      <c r="G54" s="17" t="s">
        <v>216</v>
      </c>
      <c r="H54" s="46" t="s">
        <v>536</v>
      </c>
      <c r="I54" s="46" t="s">
        <v>536</v>
      </c>
      <c r="J54" s="15">
        <v>17</v>
      </c>
      <c r="K54" s="15">
        <v>1.32</v>
      </c>
      <c r="L54" s="15">
        <f t="shared" si="0"/>
        <v>18.32</v>
      </c>
    </row>
    <row r="55" spans="1:12" ht="105.75" customHeight="1">
      <c r="A55" s="14" t="s">
        <v>370</v>
      </c>
      <c r="B55" s="15"/>
      <c r="C55" s="16" t="s">
        <v>371</v>
      </c>
      <c r="D55" s="9" t="s">
        <v>372</v>
      </c>
      <c r="E55" s="15">
        <v>5</v>
      </c>
      <c r="F55" s="15">
        <v>1.9</v>
      </c>
      <c r="G55" s="17" t="s">
        <v>216</v>
      </c>
      <c r="H55" s="46" t="s">
        <v>536</v>
      </c>
      <c r="I55" s="46" t="s">
        <v>536</v>
      </c>
      <c r="J55" s="15">
        <v>17</v>
      </c>
      <c r="K55" s="15">
        <v>1.32</v>
      </c>
      <c r="L55" s="15">
        <f t="shared" si="0"/>
        <v>18.32</v>
      </c>
    </row>
    <row r="56" spans="1:12" ht="105.75" customHeight="1">
      <c r="A56" s="14" t="s">
        <v>373</v>
      </c>
      <c r="B56" s="15"/>
      <c r="C56" s="16" t="s">
        <v>374</v>
      </c>
      <c r="D56" s="8" t="s">
        <v>375</v>
      </c>
      <c r="E56" s="15">
        <v>60</v>
      </c>
      <c r="F56" s="15">
        <v>1.9</v>
      </c>
      <c r="G56" s="17" t="s">
        <v>216</v>
      </c>
      <c r="H56" s="46" t="s">
        <v>536</v>
      </c>
      <c r="I56" s="46" t="s">
        <v>536</v>
      </c>
      <c r="J56" s="15">
        <v>17</v>
      </c>
      <c r="K56" s="15">
        <v>1.32</v>
      </c>
      <c r="L56" s="15">
        <f t="shared" si="0"/>
        <v>18.32</v>
      </c>
    </row>
    <row r="57" spans="1:12" ht="105.75" customHeight="1">
      <c r="A57" s="14" t="s">
        <v>376</v>
      </c>
      <c r="B57" s="15"/>
      <c r="C57" s="16" t="s">
        <v>377</v>
      </c>
      <c r="D57" s="9" t="s">
        <v>378</v>
      </c>
      <c r="E57" s="15">
        <v>20</v>
      </c>
      <c r="F57" s="15">
        <v>1.9</v>
      </c>
      <c r="G57" s="17" t="s">
        <v>216</v>
      </c>
      <c r="H57" s="46" t="s">
        <v>536</v>
      </c>
      <c r="I57" s="46" t="s">
        <v>536</v>
      </c>
      <c r="J57" s="15">
        <v>17</v>
      </c>
      <c r="K57" s="15">
        <v>1.32</v>
      </c>
      <c r="L57" s="15">
        <f t="shared" si="0"/>
        <v>18.32</v>
      </c>
    </row>
    <row r="58" spans="1:12" ht="105.75" customHeight="1">
      <c r="A58" s="14" t="s">
        <v>379</v>
      </c>
      <c r="B58" s="15"/>
      <c r="C58" s="16" t="s">
        <v>380</v>
      </c>
      <c r="D58" s="8" t="s">
        <v>381</v>
      </c>
      <c r="E58" s="15">
        <v>37</v>
      </c>
      <c r="F58" s="15">
        <v>1.9</v>
      </c>
      <c r="G58" s="17" t="s">
        <v>216</v>
      </c>
      <c r="H58" s="46" t="s">
        <v>536</v>
      </c>
      <c r="I58" s="46" t="s">
        <v>536</v>
      </c>
      <c r="J58" s="15">
        <v>17</v>
      </c>
      <c r="K58" s="15">
        <v>1.32</v>
      </c>
      <c r="L58" s="15">
        <f t="shared" si="0"/>
        <v>18.32</v>
      </c>
    </row>
    <row r="59" spans="1:12" ht="105.75" customHeight="1">
      <c r="A59" s="14" t="s">
        <v>382</v>
      </c>
      <c r="B59" s="15"/>
      <c r="C59" s="16" t="s">
        <v>383</v>
      </c>
      <c r="D59" s="9" t="s">
        <v>384</v>
      </c>
      <c r="E59" s="15">
        <v>10</v>
      </c>
      <c r="F59" s="15">
        <v>1.9</v>
      </c>
      <c r="G59" s="17" t="s">
        <v>216</v>
      </c>
      <c r="H59" s="46" t="s">
        <v>536</v>
      </c>
      <c r="I59" s="46" t="s">
        <v>536</v>
      </c>
      <c r="J59" s="15">
        <v>17</v>
      </c>
      <c r="K59" s="15">
        <v>1.32</v>
      </c>
      <c r="L59" s="15">
        <f t="shared" si="0"/>
        <v>18.32</v>
      </c>
    </row>
    <row r="60" spans="1:12" ht="105.75" customHeight="1">
      <c r="A60" s="14" t="s">
        <v>385</v>
      </c>
      <c r="B60" s="15"/>
      <c r="C60" s="16" t="s">
        <v>386</v>
      </c>
      <c r="D60" s="8" t="s">
        <v>387</v>
      </c>
      <c r="E60" s="15">
        <v>30</v>
      </c>
      <c r="F60" s="15">
        <v>1.9</v>
      </c>
      <c r="G60" s="17" t="s">
        <v>216</v>
      </c>
      <c r="H60" s="46" t="s">
        <v>536</v>
      </c>
      <c r="I60" s="46" t="s">
        <v>536</v>
      </c>
      <c r="J60" s="15">
        <v>17</v>
      </c>
      <c r="K60" s="15">
        <v>1.32</v>
      </c>
      <c r="L60" s="15">
        <f t="shared" si="0"/>
        <v>18.32</v>
      </c>
    </row>
    <row r="61" spans="1:12" ht="105.75" customHeight="1">
      <c r="A61" s="14" t="s">
        <v>388</v>
      </c>
      <c r="B61" s="15"/>
      <c r="C61" s="16" t="s">
        <v>389</v>
      </c>
      <c r="D61" s="8" t="s">
        <v>390</v>
      </c>
      <c r="E61" s="15">
        <v>20</v>
      </c>
      <c r="F61" s="15">
        <v>1.9</v>
      </c>
      <c r="G61" s="17" t="s">
        <v>216</v>
      </c>
      <c r="H61" s="46" t="s">
        <v>536</v>
      </c>
      <c r="I61" s="46" t="s">
        <v>536</v>
      </c>
      <c r="J61" s="15">
        <v>17</v>
      </c>
      <c r="K61" s="15">
        <v>1.32</v>
      </c>
      <c r="L61" s="15">
        <f t="shared" si="0"/>
        <v>18.32</v>
      </c>
    </row>
    <row r="62" spans="1:12" ht="105.75" customHeight="1">
      <c r="A62" s="14" t="s">
        <v>391</v>
      </c>
      <c r="B62" s="15"/>
      <c r="C62" s="16" t="s">
        <v>392</v>
      </c>
      <c r="D62" s="9" t="s">
        <v>393</v>
      </c>
      <c r="E62" s="15">
        <v>20</v>
      </c>
      <c r="F62" s="15">
        <v>1.9</v>
      </c>
      <c r="G62" s="17" t="s">
        <v>216</v>
      </c>
      <c r="H62" s="46" t="s">
        <v>536</v>
      </c>
      <c r="I62" s="46" t="s">
        <v>536</v>
      </c>
      <c r="J62" s="15">
        <v>17</v>
      </c>
      <c r="K62" s="15">
        <v>1.32</v>
      </c>
      <c r="L62" s="15">
        <f t="shared" si="0"/>
        <v>18.32</v>
      </c>
    </row>
    <row r="63" spans="1:12" ht="105.75" customHeight="1">
      <c r="A63" s="14" t="s">
        <v>394</v>
      </c>
      <c r="B63" s="15"/>
      <c r="C63" s="16" t="s">
        <v>395</v>
      </c>
      <c r="D63" s="9" t="s">
        <v>396</v>
      </c>
      <c r="E63" s="15">
        <v>20</v>
      </c>
      <c r="F63" s="15">
        <v>1.9</v>
      </c>
      <c r="G63" s="17" t="s">
        <v>216</v>
      </c>
      <c r="H63" s="46" t="s">
        <v>536</v>
      </c>
      <c r="I63" s="46" t="s">
        <v>536</v>
      </c>
      <c r="J63" s="15">
        <v>17</v>
      </c>
      <c r="K63" s="15">
        <v>1.32</v>
      </c>
      <c r="L63" s="15">
        <f t="shared" si="0"/>
        <v>18.32</v>
      </c>
    </row>
    <row r="64" spans="1:12" ht="105.75" customHeight="1">
      <c r="A64" s="14" t="s">
        <v>397</v>
      </c>
      <c r="B64" s="15"/>
      <c r="C64" s="16" t="s">
        <v>398</v>
      </c>
      <c r="D64" s="8" t="s">
        <v>399</v>
      </c>
      <c r="E64" s="15">
        <v>20</v>
      </c>
      <c r="F64" s="15">
        <v>1.9</v>
      </c>
      <c r="G64" s="17" t="s">
        <v>216</v>
      </c>
      <c r="H64" s="46" t="s">
        <v>536</v>
      </c>
      <c r="I64" s="46" t="s">
        <v>536</v>
      </c>
      <c r="J64" s="15">
        <v>17</v>
      </c>
      <c r="K64" s="15">
        <v>1.32</v>
      </c>
      <c r="L64" s="15">
        <f t="shared" si="0"/>
        <v>18.32</v>
      </c>
    </row>
    <row r="65" spans="1:12" ht="105.75" customHeight="1">
      <c r="A65" s="14" t="s">
        <v>400</v>
      </c>
      <c r="B65" s="14"/>
      <c r="C65" s="16" t="s">
        <v>401</v>
      </c>
      <c r="D65" s="8" t="s">
        <v>276</v>
      </c>
      <c r="E65" s="15">
        <v>10</v>
      </c>
      <c r="F65" s="15">
        <v>1.9</v>
      </c>
      <c r="G65" s="17" t="s">
        <v>216</v>
      </c>
      <c r="H65" s="46" t="s">
        <v>536</v>
      </c>
      <c r="I65" s="46" t="s">
        <v>536</v>
      </c>
      <c r="J65" s="15">
        <v>17</v>
      </c>
      <c r="K65" s="15">
        <v>1.32</v>
      </c>
      <c r="L65" s="15">
        <f t="shared" si="0"/>
        <v>18.32</v>
      </c>
    </row>
    <row r="66" spans="1:12" ht="105.75" customHeight="1">
      <c r="A66" s="14" t="s">
        <v>402</v>
      </c>
      <c r="B66" s="15"/>
      <c r="C66" s="16" t="s">
        <v>403</v>
      </c>
      <c r="D66" s="8" t="s">
        <v>404</v>
      </c>
      <c r="E66" s="15">
        <v>40</v>
      </c>
      <c r="F66" s="15">
        <v>1.9</v>
      </c>
      <c r="G66" s="17" t="s">
        <v>216</v>
      </c>
      <c r="H66" s="46" t="s">
        <v>536</v>
      </c>
      <c r="I66" s="46" t="s">
        <v>536</v>
      </c>
      <c r="J66" s="15">
        <v>17</v>
      </c>
      <c r="K66" s="15">
        <v>1.32</v>
      </c>
      <c r="L66" s="15">
        <f t="shared" si="0"/>
        <v>18.32</v>
      </c>
    </row>
    <row r="67" spans="1:12" ht="105.75" customHeight="1">
      <c r="A67" s="14" t="s">
        <v>405</v>
      </c>
      <c r="B67" s="14"/>
      <c r="C67" s="16" t="s">
        <v>406</v>
      </c>
      <c r="D67" s="9" t="s">
        <v>384</v>
      </c>
      <c r="E67" s="15">
        <v>10</v>
      </c>
      <c r="F67" s="15">
        <v>1.9</v>
      </c>
      <c r="G67" s="17" t="s">
        <v>216</v>
      </c>
      <c r="H67" s="46" t="s">
        <v>536</v>
      </c>
      <c r="I67" s="46" t="s">
        <v>536</v>
      </c>
      <c r="J67" s="15">
        <v>17</v>
      </c>
      <c r="K67" s="15">
        <v>1.32</v>
      </c>
      <c r="L67" s="15">
        <f t="shared" ref="L67:L76" si="1">J67+K67</f>
        <v>18.32</v>
      </c>
    </row>
    <row r="68" spans="1:12" ht="105.75" customHeight="1">
      <c r="A68" s="14" t="s">
        <v>407</v>
      </c>
      <c r="B68" s="14"/>
      <c r="C68" s="16" t="s">
        <v>408</v>
      </c>
      <c r="D68" s="9" t="s">
        <v>409</v>
      </c>
      <c r="E68" s="15">
        <v>20</v>
      </c>
      <c r="F68" s="15">
        <v>1.9</v>
      </c>
      <c r="G68" s="17" t="s">
        <v>216</v>
      </c>
      <c r="H68" s="46" t="s">
        <v>536</v>
      </c>
      <c r="I68" s="46" t="s">
        <v>536</v>
      </c>
      <c r="J68" s="15">
        <v>17</v>
      </c>
      <c r="K68" s="15">
        <v>1.32</v>
      </c>
      <c r="L68" s="15">
        <f t="shared" si="1"/>
        <v>18.32</v>
      </c>
    </row>
    <row r="69" spans="1:12" ht="105.75" customHeight="1">
      <c r="A69" s="14" t="s">
        <v>410</v>
      </c>
      <c r="B69" s="14"/>
      <c r="C69" s="16" t="s">
        <v>411</v>
      </c>
      <c r="D69" s="8" t="s">
        <v>412</v>
      </c>
      <c r="E69" s="15">
        <v>20</v>
      </c>
      <c r="F69" s="15">
        <v>1.9</v>
      </c>
      <c r="G69" s="17" t="s">
        <v>216</v>
      </c>
      <c r="H69" s="46" t="s">
        <v>536</v>
      </c>
      <c r="I69" s="46" t="s">
        <v>536</v>
      </c>
      <c r="J69" s="15">
        <v>17</v>
      </c>
      <c r="K69" s="15">
        <v>1.32</v>
      </c>
      <c r="L69" s="15">
        <f t="shared" si="1"/>
        <v>18.32</v>
      </c>
    </row>
    <row r="70" spans="1:12" ht="105.75" customHeight="1">
      <c r="A70" s="14" t="s">
        <v>413</v>
      </c>
      <c r="B70" s="15"/>
      <c r="C70" s="16" t="s">
        <v>414</v>
      </c>
      <c r="D70" s="8" t="s">
        <v>415</v>
      </c>
      <c r="E70" s="15">
        <v>40</v>
      </c>
      <c r="F70" s="15">
        <v>1.9</v>
      </c>
      <c r="G70" s="17" t="s">
        <v>216</v>
      </c>
      <c r="H70" s="46" t="s">
        <v>536</v>
      </c>
      <c r="I70" s="46" t="s">
        <v>536</v>
      </c>
      <c r="J70" s="15">
        <v>17</v>
      </c>
      <c r="K70" s="15">
        <v>1.32</v>
      </c>
      <c r="L70" s="15">
        <f t="shared" si="1"/>
        <v>18.32</v>
      </c>
    </row>
    <row r="71" spans="1:12" ht="105.75" customHeight="1">
      <c r="A71" s="14" t="s">
        <v>416</v>
      </c>
      <c r="B71" s="15"/>
      <c r="C71" s="16" t="s">
        <v>417</v>
      </c>
      <c r="D71" s="8" t="s">
        <v>418</v>
      </c>
      <c r="E71" s="15">
        <v>20</v>
      </c>
      <c r="F71" s="15">
        <v>1.9</v>
      </c>
      <c r="G71" s="17" t="s">
        <v>216</v>
      </c>
      <c r="H71" s="46" t="s">
        <v>536</v>
      </c>
      <c r="I71" s="46" t="s">
        <v>536</v>
      </c>
      <c r="J71" s="15">
        <v>17</v>
      </c>
      <c r="K71" s="15">
        <v>1.32</v>
      </c>
      <c r="L71" s="15">
        <f t="shared" si="1"/>
        <v>18.32</v>
      </c>
    </row>
    <row r="72" spans="1:12" ht="105.75" customHeight="1">
      <c r="A72" s="14" t="s">
        <v>419</v>
      </c>
      <c r="B72" s="15"/>
      <c r="C72" s="16" t="s">
        <v>420</v>
      </c>
      <c r="D72" s="9" t="s">
        <v>421</v>
      </c>
      <c r="E72" s="15">
        <v>20</v>
      </c>
      <c r="F72" s="15">
        <v>1.9</v>
      </c>
      <c r="G72" s="17" t="s">
        <v>216</v>
      </c>
      <c r="H72" s="46" t="s">
        <v>536</v>
      </c>
      <c r="I72" s="46" t="s">
        <v>536</v>
      </c>
      <c r="J72" s="15">
        <v>17</v>
      </c>
      <c r="K72" s="15">
        <v>1.32</v>
      </c>
      <c r="L72" s="15">
        <f t="shared" si="1"/>
        <v>18.32</v>
      </c>
    </row>
    <row r="73" spans="1:12" ht="105.75" customHeight="1">
      <c r="A73" s="14" t="s">
        <v>422</v>
      </c>
      <c r="B73" s="15"/>
      <c r="C73" s="16" t="s">
        <v>423</v>
      </c>
      <c r="D73" s="9" t="s">
        <v>424</v>
      </c>
      <c r="E73" s="15">
        <v>10</v>
      </c>
      <c r="F73" s="15">
        <v>1.9</v>
      </c>
      <c r="G73" s="17" t="s">
        <v>216</v>
      </c>
      <c r="H73" s="46" t="s">
        <v>536</v>
      </c>
      <c r="I73" s="46" t="s">
        <v>536</v>
      </c>
      <c r="J73" s="15">
        <v>17</v>
      </c>
      <c r="K73" s="15">
        <v>1.32</v>
      </c>
      <c r="L73" s="15">
        <f t="shared" si="1"/>
        <v>18.32</v>
      </c>
    </row>
    <row r="74" spans="1:12" ht="105.75" customHeight="1">
      <c r="A74" s="14" t="s">
        <v>425</v>
      </c>
      <c r="B74" s="14"/>
      <c r="C74" s="16" t="s">
        <v>426</v>
      </c>
      <c r="D74" s="8" t="s">
        <v>427</v>
      </c>
      <c r="E74" s="15">
        <v>30</v>
      </c>
      <c r="F74" s="15">
        <v>1.9</v>
      </c>
      <c r="G74" s="17" t="s">
        <v>216</v>
      </c>
      <c r="H74" s="46" t="s">
        <v>536</v>
      </c>
      <c r="I74" s="46" t="s">
        <v>536</v>
      </c>
      <c r="J74" s="15">
        <v>17</v>
      </c>
      <c r="K74" s="15">
        <v>1.32</v>
      </c>
      <c r="L74" s="15">
        <f t="shared" si="1"/>
        <v>18.32</v>
      </c>
    </row>
    <row r="75" spans="1:12" ht="105.75" customHeight="1">
      <c r="A75" s="14" t="s">
        <v>428</v>
      </c>
      <c r="B75" s="14"/>
      <c r="C75" s="16" t="s">
        <v>429</v>
      </c>
      <c r="D75" s="8" t="s">
        <v>430</v>
      </c>
      <c r="E75" s="15">
        <v>30</v>
      </c>
      <c r="F75" s="15">
        <v>1.9</v>
      </c>
      <c r="G75" s="17" t="s">
        <v>216</v>
      </c>
      <c r="H75" s="46" t="s">
        <v>536</v>
      </c>
      <c r="I75" s="46" t="s">
        <v>536</v>
      </c>
      <c r="J75" s="15">
        <v>17</v>
      </c>
      <c r="K75" s="15">
        <v>1.32</v>
      </c>
      <c r="L75" s="15">
        <f t="shared" si="1"/>
        <v>18.32</v>
      </c>
    </row>
    <row r="76" spans="1:12" ht="105.75" customHeight="1">
      <c r="A76" s="14" t="s">
        <v>431</v>
      </c>
      <c r="B76" s="14"/>
      <c r="C76" s="16" t="s">
        <v>432</v>
      </c>
      <c r="D76" s="8" t="s">
        <v>433</v>
      </c>
      <c r="E76" s="15">
        <v>40</v>
      </c>
      <c r="F76" s="15">
        <v>2</v>
      </c>
      <c r="G76" s="17" t="s">
        <v>434</v>
      </c>
      <c r="H76" s="46" t="s">
        <v>536</v>
      </c>
      <c r="I76" s="46" t="s">
        <v>536</v>
      </c>
      <c r="J76" s="15">
        <v>12.2</v>
      </c>
      <c r="K76" s="15">
        <v>1.875</v>
      </c>
      <c r="L76" s="15">
        <f t="shared" si="1"/>
        <v>14.074999999999999</v>
      </c>
    </row>
  </sheetData>
  <phoneticPr fontId="39" type="noConversion"/>
  <pageMargins left="0.7" right="0.7" top="0.75" bottom="0.75" header="0.3" footer="0.3"/>
  <pageSetup paperSize="9" orientation="portrait" horizontalDpi="0" verticalDpi="0"/>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8"/>
  <sheetViews>
    <sheetView workbookViewId="0">
      <pane xSplit="2" ySplit="1" topLeftCell="C2" activePane="bottomRight" state="frozen"/>
      <selection pane="topRight" activeCell="C1" sqref="C1"/>
      <selection pane="bottomLeft" activeCell="A2" sqref="A2"/>
      <selection pane="bottomRight" activeCell="I10" sqref="I10"/>
    </sheetView>
  </sheetViews>
  <sheetFormatPr defaultColWidth="9" defaultRowHeight="13.5"/>
  <cols>
    <col min="1" max="1" width="19.125" customWidth="1"/>
    <col min="2" max="2" width="17" customWidth="1"/>
    <col min="3" max="3" width="16" customWidth="1"/>
    <col min="4" max="4" width="24.5" customWidth="1"/>
    <col min="6" max="6" width="11.375" style="12" customWidth="1"/>
    <col min="11" max="11" width="6.875" customWidth="1"/>
    <col min="13" max="13" width="10.5" customWidth="1"/>
  </cols>
  <sheetData>
    <row r="1" spans="1:17" ht="27">
      <c r="A1" s="1" t="s">
        <v>0</v>
      </c>
      <c r="B1" s="1" t="s">
        <v>1</v>
      </c>
      <c r="C1" s="2" t="s">
        <v>2</v>
      </c>
      <c r="D1" s="3" t="s">
        <v>3</v>
      </c>
      <c r="E1" s="1" t="s">
        <v>4</v>
      </c>
      <c r="F1" s="40" t="s">
        <v>488</v>
      </c>
      <c r="G1" s="5" t="s">
        <v>6</v>
      </c>
      <c r="H1" s="5" t="s">
        <v>7</v>
      </c>
      <c r="I1" s="5" t="s">
        <v>8</v>
      </c>
      <c r="J1" s="1" t="s">
        <v>9</v>
      </c>
      <c r="K1" s="1" t="s">
        <v>10</v>
      </c>
      <c r="L1" s="10" t="s">
        <v>11</v>
      </c>
      <c r="M1" s="11" t="s">
        <v>12</v>
      </c>
      <c r="N1" s="11" t="s">
        <v>13</v>
      </c>
      <c r="O1" s="11" t="s">
        <v>14</v>
      </c>
      <c r="P1" s="11" t="s">
        <v>15</v>
      </c>
      <c r="Q1" s="11" t="s">
        <v>16</v>
      </c>
    </row>
    <row r="2" spans="1:17" ht="75" customHeight="1">
      <c r="A2" s="6" t="s">
        <v>435</v>
      </c>
      <c r="B2" s="7"/>
      <c r="C2" s="7" t="s">
        <v>436</v>
      </c>
      <c r="D2" s="8" t="s">
        <v>524</v>
      </c>
      <c r="E2" s="9">
        <v>90</v>
      </c>
      <c r="F2" s="15">
        <v>1.4</v>
      </c>
      <c r="G2" s="7" t="s">
        <v>437</v>
      </c>
      <c r="H2" s="7" t="s">
        <v>536</v>
      </c>
      <c r="I2" s="7" t="s">
        <v>536</v>
      </c>
      <c r="J2" s="7">
        <v>18.5</v>
      </c>
      <c r="K2" s="7">
        <v>1.27</v>
      </c>
      <c r="L2" s="7">
        <f t="shared" ref="L2:L8" si="0">J2+K2</f>
        <v>19.77</v>
      </c>
      <c r="M2" s="7"/>
      <c r="N2" s="7"/>
      <c r="O2" s="7"/>
      <c r="P2" s="7"/>
      <c r="Q2" s="7"/>
    </row>
    <row r="3" spans="1:17" ht="75" customHeight="1">
      <c r="A3" s="6" t="s">
        <v>438</v>
      </c>
      <c r="B3" s="7"/>
      <c r="C3" s="7" t="s">
        <v>439</v>
      </c>
      <c r="D3" s="8" t="s">
        <v>525</v>
      </c>
      <c r="E3" s="9">
        <v>50</v>
      </c>
      <c r="F3" s="15">
        <v>1.2</v>
      </c>
      <c r="G3" s="7" t="s">
        <v>437</v>
      </c>
      <c r="H3" s="7" t="s">
        <v>536</v>
      </c>
      <c r="I3" s="7" t="s">
        <v>536</v>
      </c>
      <c r="J3" s="7">
        <v>18.5</v>
      </c>
      <c r="K3" s="7">
        <v>1.27</v>
      </c>
      <c r="L3" s="7">
        <f t="shared" si="0"/>
        <v>19.77</v>
      </c>
      <c r="M3" s="7"/>
      <c r="N3" s="7"/>
      <c r="O3" s="7"/>
      <c r="P3" s="7"/>
      <c r="Q3" s="7"/>
    </row>
    <row r="4" spans="1:17" ht="75" customHeight="1">
      <c r="A4" s="6" t="s">
        <v>440</v>
      </c>
      <c r="B4" s="7"/>
      <c r="C4" s="7" t="s">
        <v>441</v>
      </c>
      <c r="D4" s="8" t="s">
        <v>526</v>
      </c>
      <c r="E4" s="9">
        <v>10</v>
      </c>
      <c r="F4" s="15">
        <v>1.4</v>
      </c>
      <c r="G4" s="7" t="s">
        <v>437</v>
      </c>
      <c r="H4" s="7" t="s">
        <v>536</v>
      </c>
      <c r="I4" s="7" t="s">
        <v>536</v>
      </c>
      <c r="J4" s="7">
        <v>18.5</v>
      </c>
      <c r="K4" s="7">
        <v>1.27</v>
      </c>
      <c r="L4" s="7">
        <f t="shared" si="0"/>
        <v>19.77</v>
      </c>
      <c r="M4" s="7"/>
      <c r="N4" s="7"/>
      <c r="O4" s="7"/>
      <c r="P4" s="7"/>
      <c r="Q4" s="7"/>
    </row>
    <row r="5" spans="1:17" ht="75" customHeight="1">
      <c r="A5" s="6" t="s">
        <v>442</v>
      </c>
      <c r="B5" s="7"/>
      <c r="C5" s="7" t="s">
        <v>443</v>
      </c>
      <c r="D5" s="8" t="s">
        <v>527</v>
      </c>
      <c r="E5" s="9">
        <v>70</v>
      </c>
      <c r="F5" s="15">
        <v>1.36</v>
      </c>
      <c r="G5" s="7" t="s">
        <v>437</v>
      </c>
      <c r="H5" s="7" t="s">
        <v>536</v>
      </c>
      <c r="I5" s="7" t="s">
        <v>536</v>
      </c>
      <c r="J5" s="7">
        <v>18.5</v>
      </c>
      <c r="K5" s="7">
        <v>1.27</v>
      </c>
      <c r="L5" s="7">
        <f t="shared" si="0"/>
        <v>19.77</v>
      </c>
      <c r="M5" s="7"/>
      <c r="N5" s="7"/>
      <c r="O5" s="7"/>
      <c r="P5" s="7"/>
      <c r="Q5" s="7"/>
    </row>
    <row r="6" spans="1:17" ht="75" customHeight="1">
      <c r="A6" s="6" t="s">
        <v>444</v>
      </c>
      <c r="B6" s="7"/>
      <c r="C6" s="7" t="s">
        <v>531</v>
      </c>
      <c r="D6" s="8" t="s">
        <v>528</v>
      </c>
      <c r="E6" s="9">
        <v>50</v>
      </c>
      <c r="F6" s="15">
        <v>1.1200000000000001</v>
      </c>
      <c r="G6" s="7" t="s">
        <v>437</v>
      </c>
      <c r="H6" s="7" t="s">
        <v>537</v>
      </c>
      <c r="I6" s="7" t="s">
        <v>537</v>
      </c>
      <c r="J6" s="7">
        <v>18.5</v>
      </c>
      <c r="K6" s="7">
        <v>1.26</v>
      </c>
      <c r="L6" s="7">
        <f t="shared" si="0"/>
        <v>19.760000000000002</v>
      </c>
      <c r="M6" s="41">
        <v>0.09</v>
      </c>
      <c r="N6" s="42">
        <f>((L6*(1+6%)/6.35)*(1+M6)+1)*1.1</f>
        <v>5.0549251023622057</v>
      </c>
      <c r="O6" s="42">
        <f>N6*(1+(45%+110%+45%*110%))</f>
        <v>15.392246936692915</v>
      </c>
      <c r="P6" s="7">
        <v>18.989999999999998</v>
      </c>
      <c r="Q6" s="7" t="str">
        <f>CONCATENATE(ROUND(P6/0.7,0),".99")</f>
        <v>27.99</v>
      </c>
    </row>
    <row r="7" spans="1:17" ht="75" customHeight="1">
      <c r="A7" s="6" t="s">
        <v>445</v>
      </c>
      <c r="B7" s="7"/>
      <c r="C7" s="7" t="s">
        <v>532</v>
      </c>
      <c r="D7" s="8" t="s">
        <v>529</v>
      </c>
      <c r="E7" s="9">
        <v>50</v>
      </c>
      <c r="F7" s="15">
        <v>1.1200000000000001</v>
      </c>
      <c r="G7" s="7" t="s">
        <v>437</v>
      </c>
      <c r="H7" s="7" t="s">
        <v>537</v>
      </c>
      <c r="I7" s="7" t="s">
        <v>537</v>
      </c>
      <c r="J7" s="7">
        <v>18.5</v>
      </c>
      <c r="K7" s="7">
        <v>1.26</v>
      </c>
      <c r="L7" s="7">
        <f t="shared" si="0"/>
        <v>19.760000000000002</v>
      </c>
      <c r="M7" s="41">
        <v>0.09</v>
      </c>
      <c r="N7" s="42">
        <f>((L7*(1+6%)/6.35)*(1+M7)+1)*1.1</f>
        <v>5.0549251023622057</v>
      </c>
      <c r="O7" s="42">
        <f>N7*(1+(45%+110%+45%*110%))</f>
        <v>15.392246936692915</v>
      </c>
      <c r="P7" s="7">
        <v>18.989999999999998</v>
      </c>
      <c r="Q7" s="7" t="str">
        <f>CONCATENATE(ROUND(P7/0.7,0),".99")</f>
        <v>27.99</v>
      </c>
    </row>
    <row r="8" spans="1:17" ht="75" customHeight="1">
      <c r="A8" s="6" t="s">
        <v>446</v>
      </c>
      <c r="B8" s="7"/>
      <c r="C8" s="7" t="s">
        <v>533</v>
      </c>
      <c r="D8" s="8" t="s">
        <v>530</v>
      </c>
      <c r="E8" s="9">
        <v>50</v>
      </c>
      <c r="F8" s="15">
        <v>1.1200000000000001</v>
      </c>
      <c r="G8" s="7" t="s">
        <v>437</v>
      </c>
      <c r="H8" s="7" t="s">
        <v>537</v>
      </c>
      <c r="I8" s="7" t="s">
        <v>537</v>
      </c>
      <c r="J8" s="7">
        <v>18.5</v>
      </c>
      <c r="K8" s="7">
        <v>1.26</v>
      </c>
      <c r="L8" s="7">
        <f t="shared" si="0"/>
        <v>19.760000000000002</v>
      </c>
      <c r="M8" s="41">
        <v>0.09</v>
      </c>
      <c r="N8" s="42">
        <f>((L8*(1+6%)/6.35)*(1+M8)+1)*1.1</f>
        <v>5.0549251023622057</v>
      </c>
      <c r="O8" s="42">
        <f>N8*(1+(45%+110%+45%*110%))</f>
        <v>15.392246936692915</v>
      </c>
      <c r="P8" s="7">
        <v>18.989999999999998</v>
      </c>
      <c r="Q8" s="7" t="str">
        <f>CONCATENATE(ROUND(P8/0.7,0),".99")</f>
        <v>27.99</v>
      </c>
    </row>
  </sheetData>
  <phoneticPr fontId="39" type="noConversion"/>
  <pageMargins left="0.7" right="0.7" top="0.75" bottom="0.75" header="0.3" footer="0.3"/>
  <pageSetup paperSize="9" orientation="portrait" horizontalDpi="0" verticalDpi="0" r:id="rId1"/>
  <drawing r:id="rId2"/>
</worksheet>
</file>

<file path=docProps/app.xml><?xml version="1.0" encoding="utf-8"?>
<Properties xmlns="http://schemas.openxmlformats.org/officeDocument/2006/extended-properties" xmlns:vt="http://schemas.openxmlformats.org/officeDocument/2006/docPropsVTypes">
  <Templat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工作表</vt:lpstr>
      </vt:variant>
      <vt:variant>
        <vt:i4>4</vt:i4>
      </vt:variant>
    </vt:vector>
  </HeadingPairs>
  <TitlesOfParts>
    <vt:vector size="4" baseType="lpstr">
      <vt:lpstr>Onitiva Quilt Set</vt:lpstr>
      <vt:lpstr>Quilt Set</vt:lpstr>
      <vt:lpstr>Wallpaper&amp;Border&amp;Window Film</vt:lpstr>
      <vt:lpstr>Blanket</vt:lpstr>
    </vt:vector>
  </TitlesOfParts>
  <Company>微软中国</Company>
  <LinksUpToDate>false</LinksUpToDate>
  <CharactersWithSpaces>0</CharactersWithSpaces>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revision>1</cp:revision>
  <cp:lastPrinted>2015-08-06T08:04:32Z</cp:lastPrinted>
  <dcterms:created xsi:type="dcterms:W3CDTF">2014-06-04T09:22:06Z</dcterms:created>
  <dcterms:modified xsi:type="dcterms:W3CDTF">2016-03-10T07:04:15Z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2052-10.1.0.5458</vt:lpwstr>
  </property>
</Properties>
</file>